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 RAN5 Meeting\RAN5#95-e\提案准备\EN-DC FR2 procedure\Drafts_RRM_eMIMO_FR2 L1-SINR\"/>
    </mc:Choice>
  </mc:AlternateContent>
  <bookViews>
    <workbookView xWindow="2700" yWindow="-110" windowWidth="20450" windowHeight="13170" tabRatio="809" activeTab="1"/>
  </bookViews>
  <sheets>
    <sheet name="Template" sheetId="2" r:id="rId1"/>
    <sheet name="7.6.6.2-1 PC3" sheetId="14" r:id="rId2"/>
    <sheet name="7.6.6.2-2 PC3" sheetId="16" r:id="rId3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1" i="14" l="1"/>
  <c r="K149" i="14"/>
  <c r="K147" i="14"/>
  <c r="K145" i="14"/>
  <c r="M89" i="16" l="1"/>
  <c r="M85" i="16"/>
  <c r="R137" i="16" l="1"/>
  <c r="R125" i="16"/>
  <c r="R137" i="14" l="1"/>
  <c r="R125" i="14"/>
  <c r="H89" i="16" l="1"/>
  <c r="F89" i="16"/>
  <c r="E89" i="16"/>
  <c r="D89" i="16"/>
  <c r="E85" i="16"/>
  <c r="D33" i="16" l="1"/>
  <c r="F31" i="16"/>
  <c r="F32" i="16" s="1"/>
  <c r="D31" i="16"/>
  <c r="F34" i="16" l="1"/>
  <c r="E85" i="14"/>
  <c r="H89" i="14"/>
  <c r="F89" i="14"/>
  <c r="D89" i="14"/>
  <c r="E89" i="14"/>
  <c r="N53" i="14"/>
  <c r="L39" i="14"/>
  <c r="L52" i="14" s="1"/>
  <c r="N40" i="14"/>
  <c r="D31" i="14"/>
  <c r="I102" i="16" l="1"/>
  <c r="I105" i="16" s="1"/>
  <c r="H102" i="16"/>
  <c r="H105" i="16" s="1"/>
  <c r="G102" i="16"/>
  <c r="G105" i="16" s="1"/>
  <c r="F102" i="16"/>
  <c r="F105" i="16" s="1"/>
  <c r="E101" i="16"/>
  <c r="E105" i="16" s="1"/>
  <c r="D101" i="16"/>
  <c r="D105" i="16" s="1"/>
  <c r="E81" i="16"/>
  <c r="D81" i="16"/>
  <c r="H77" i="16"/>
  <c r="E77" i="16"/>
  <c r="D77" i="16"/>
  <c r="H73" i="16"/>
  <c r="E73" i="16"/>
  <c r="Q73" i="16" s="1"/>
  <c r="Q134" i="16" s="1"/>
  <c r="D73" i="16"/>
  <c r="E69" i="16"/>
  <c r="D69" i="16"/>
  <c r="F65" i="16"/>
  <c r="E65" i="16"/>
  <c r="D65" i="16"/>
  <c r="F61" i="16"/>
  <c r="E61" i="16"/>
  <c r="D61" i="16"/>
  <c r="N53" i="16"/>
  <c r="K51" i="16"/>
  <c r="K89" i="16" s="1"/>
  <c r="K50" i="16"/>
  <c r="K85" i="16" s="1"/>
  <c r="I49" i="16"/>
  <c r="I73" i="16"/>
  <c r="G49" i="16"/>
  <c r="G89" i="16" s="1"/>
  <c r="I48" i="16"/>
  <c r="G48" i="16"/>
  <c r="N40" i="16"/>
  <c r="L39" i="16"/>
  <c r="L52" i="16" s="1"/>
  <c r="H35" i="16"/>
  <c r="F35" i="16"/>
  <c r="D109" i="16"/>
  <c r="H31" i="16"/>
  <c r="H32" i="16" s="1"/>
  <c r="D38" i="16"/>
  <c r="O24" i="16"/>
  <c r="O23" i="16"/>
  <c r="M22" i="16"/>
  <c r="M21" i="16"/>
  <c r="M20" i="16"/>
  <c r="M19" i="16"/>
  <c r="M18" i="16"/>
  <c r="M17" i="16"/>
  <c r="M16" i="16"/>
  <c r="M15" i="16"/>
  <c r="M14" i="16"/>
  <c r="E9" i="16"/>
  <c r="E8" i="16"/>
  <c r="E7" i="16"/>
  <c r="E6" i="16"/>
  <c r="E5" i="16"/>
  <c r="F31" i="14"/>
  <c r="F68" i="14" s="1"/>
  <c r="F69" i="14" s="1"/>
  <c r="P69" i="14" s="1"/>
  <c r="E5" i="14"/>
  <c r="G31" i="14" s="1"/>
  <c r="E101" i="14"/>
  <c r="E105" i="14" s="1"/>
  <c r="D101" i="14"/>
  <c r="D105" i="14" s="1"/>
  <c r="D108" i="14" s="1"/>
  <c r="G102" i="14"/>
  <c r="G105" i="14" s="1"/>
  <c r="F102" i="14"/>
  <c r="F105" i="14" s="1"/>
  <c r="E81" i="14"/>
  <c r="D81" i="14"/>
  <c r="H77" i="14"/>
  <c r="E77" i="14"/>
  <c r="D77" i="14"/>
  <c r="H73" i="14"/>
  <c r="E73" i="14"/>
  <c r="D73" i="14"/>
  <c r="E69" i="14"/>
  <c r="D69" i="14"/>
  <c r="F65" i="14"/>
  <c r="E65" i="14"/>
  <c r="D65" i="14"/>
  <c r="P65" i="14" s="1"/>
  <c r="F61" i="14"/>
  <c r="E61" i="14"/>
  <c r="D61" i="14"/>
  <c r="P61" i="14" s="1"/>
  <c r="P122" i="14" s="1"/>
  <c r="K51" i="14"/>
  <c r="K89" i="14" s="1"/>
  <c r="I49" i="14"/>
  <c r="I48" i="14"/>
  <c r="G49" i="14"/>
  <c r="G48" i="14"/>
  <c r="H35" i="14"/>
  <c r="H31" i="14"/>
  <c r="H32" i="14" s="1"/>
  <c r="F35" i="14"/>
  <c r="H102" i="14"/>
  <c r="H105" i="14" s="1"/>
  <c r="E9" i="14"/>
  <c r="D33" i="14"/>
  <c r="D109" i="14" s="1"/>
  <c r="O24" i="14"/>
  <c r="O23" i="14"/>
  <c r="E7" i="14"/>
  <c r="M22" i="14"/>
  <c r="M21" i="14"/>
  <c r="M18" i="14"/>
  <c r="M17" i="14"/>
  <c r="M39" i="14" s="1"/>
  <c r="M16" i="14"/>
  <c r="K50" i="14"/>
  <c r="K85" i="14" s="1"/>
  <c r="M20" i="14"/>
  <c r="M19" i="14"/>
  <c r="M15" i="14"/>
  <c r="M14" i="14"/>
  <c r="E8" i="14"/>
  <c r="I102" i="14"/>
  <c r="I105" i="14" s="1"/>
  <c r="I35" i="14"/>
  <c r="E31" i="14"/>
  <c r="G65" i="14"/>
  <c r="G61" i="14" l="1"/>
  <c r="Q61" i="14" s="1"/>
  <c r="Q122" i="14" s="1"/>
  <c r="G89" i="14"/>
  <c r="F108" i="14"/>
  <c r="F110" i="14" s="1"/>
  <c r="I73" i="14"/>
  <c r="Q73" i="14" s="1"/>
  <c r="Q134" i="14" s="1"/>
  <c r="I85" i="14"/>
  <c r="I77" i="14"/>
  <c r="I89" i="14"/>
  <c r="G35" i="14"/>
  <c r="E108" i="14"/>
  <c r="F111" i="14"/>
  <c r="O53" i="16"/>
  <c r="I35" i="16"/>
  <c r="E31" i="16"/>
  <c r="I89" i="16"/>
  <c r="I85" i="16"/>
  <c r="H36" i="16"/>
  <c r="I77" i="16"/>
  <c r="Q77" i="16" s="1"/>
  <c r="Q138" i="16" s="1"/>
  <c r="H34" i="16"/>
  <c r="G61" i="16"/>
  <c r="P61" i="16"/>
  <c r="P122" i="16" s="1"/>
  <c r="I31" i="16"/>
  <c r="I32" i="16" s="1"/>
  <c r="G35" i="16"/>
  <c r="I36" i="16" s="1"/>
  <c r="G31" i="16"/>
  <c r="H36" i="14"/>
  <c r="G32" i="14"/>
  <c r="E37" i="14"/>
  <c r="P130" i="14"/>
  <c r="D37" i="14"/>
  <c r="P126" i="14"/>
  <c r="M39" i="16"/>
  <c r="M52" i="16" s="1"/>
  <c r="Q61" i="16"/>
  <c r="Q122" i="16" s="1"/>
  <c r="I31" i="14"/>
  <c r="F68" i="16"/>
  <c r="F69" i="16" s="1"/>
  <c r="P69" i="16" s="1"/>
  <c r="P130" i="16" s="1"/>
  <c r="D37" i="16"/>
  <c r="E33" i="16"/>
  <c r="E109" i="16" s="1"/>
  <c r="E33" i="14"/>
  <c r="G34" i="14" s="1"/>
  <c r="O53" i="14"/>
  <c r="O89" i="14" s="1"/>
  <c r="H34" i="14"/>
  <c r="P65" i="16"/>
  <c r="P126" i="16" s="1"/>
  <c r="I36" i="14"/>
  <c r="O40" i="16"/>
  <c r="I108" i="16"/>
  <c r="G108" i="16"/>
  <c r="E108" i="16"/>
  <c r="I111" i="16"/>
  <c r="I138" i="16" s="1"/>
  <c r="H108" i="16"/>
  <c r="G65" i="16"/>
  <c r="Q65" i="16" s="1"/>
  <c r="Q126" i="16" s="1"/>
  <c r="G111" i="16"/>
  <c r="D108" i="16"/>
  <c r="F108" i="16"/>
  <c r="F111" i="16"/>
  <c r="F126" i="16" s="1"/>
  <c r="H111" i="16"/>
  <c r="G68" i="14"/>
  <c r="G69" i="14" s="1"/>
  <c r="Q69" i="14" s="1"/>
  <c r="Q130" i="14" s="1"/>
  <c r="F34" i="14"/>
  <c r="O40" i="14"/>
  <c r="Q65" i="14"/>
  <c r="Q126" i="14" s="1"/>
  <c r="Q77" i="14"/>
  <c r="Q138" i="14" s="1"/>
  <c r="M52" i="14"/>
  <c r="M85" i="14" s="1"/>
  <c r="H108" i="14"/>
  <c r="H111" i="14"/>
  <c r="F32" i="14"/>
  <c r="D38" i="14"/>
  <c r="I108" i="14"/>
  <c r="G108" i="14"/>
  <c r="I111" i="14"/>
  <c r="F126" i="14"/>
  <c r="F125" i="14" s="1"/>
  <c r="G111" i="14"/>
  <c r="I80" i="14" l="1"/>
  <c r="I81" i="14" s="1"/>
  <c r="Q81" i="14" s="1"/>
  <c r="Q142" i="14" s="1"/>
  <c r="E109" i="14"/>
  <c r="I110" i="14" s="1"/>
  <c r="G34" i="16"/>
  <c r="G32" i="16"/>
  <c r="Q89" i="16"/>
  <c r="Q150" i="16" s="1"/>
  <c r="Q85" i="16"/>
  <c r="Q146" i="16" s="1"/>
  <c r="E114" i="16"/>
  <c r="I142" i="16" s="1"/>
  <c r="O89" i="16"/>
  <c r="O85" i="16"/>
  <c r="E113" i="14"/>
  <c r="E130" i="14" s="1"/>
  <c r="E131" i="14" s="1"/>
  <c r="E37" i="16"/>
  <c r="I80" i="16"/>
  <c r="I81" i="16" s="1"/>
  <c r="Q81" i="16" s="1"/>
  <c r="Q142" i="16" s="1"/>
  <c r="G112" i="16"/>
  <c r="G150" i="16" s="1"/>
  <c r="E38" i="14"/>
  <c r="I34" i="14"/>
  <c r="D114" i="14"/>
  <c r="I34" i="16"/>
  <c r="M89" i="14"/>
  <c r="O85" i="14"/>
  <c r="I32" i="14"/>
  <c r="E38" i="16"/>
  <c r="G68" i="16"/>
  <c r="G69" i="16" s="1"/>
  <c r="Q69" i="16" s="1"/>
  <c r="Q130" i="16" s="1"/>
  <c r="E113" i="16"/>
  <c r="E130" i="16" s="1"/>
  <c r="G110" i="16"/>
  <c r="G122" i="16" s="1"/>
  <c r="D114" i="16"/>
  <c r="I110" i="16"/>
  <c r="G126" i="16"/>
  <c r="G125" i="16" s="1"/>
  <c r="I139" i="16"/>
  <c r="I137" i="16"/>
  <c r="F127" i="16"/>
  <c r="F125" i="16"/>
  <c r="F110" i="16"/>
  <c r="F122" i="16" s="1"/>
  <c r="D113" i="16"/>
  <c r="D130" i="16" s="1"/>
  <c r="H110" i="16"/>
  <c r="F122" i="14"/>
  <c r="F121" i="14" s="1"/>
  <c r="E114" i="14"/>
  <c r="I142" i="14" s="1"/>
  <c r="H110" i="14"/>
  <c r="D113" i="14"/>
  <c r="D130" i="14" s="1"/>
  <c r="D131" i="14" s="1"/>
  <c r="I138" i="14"/>
  <c r="F127" i="14"/>
  <c r="G126" i="14"/>
  <c r="G110" i="14" l="1"/>
  <c r="Q89" i="14"/>
  <c r="Q150" i="14" s="1"/>
  <c r="I141" i="14"/>
  <c r="Q85" i="14"/>
  <c r="Q146" i="14" s="1"/>
  <c r="I147" i="14" s="1"/>
  <c r="G151" i="16"/>
  <c r="K151" i="16" s="1"/>
  <c r="I141" i="16"/>
  <c r="G149" i="16"/>
  <c r="K149" i="16" s="1"/>
  <c r="E129" i="14"/>
  <c r="G122" i="14"/>
  <c r="G123" i="14" s="1"/>
  <c r="G112" i="14"/>
  <c r="G150" i="14" s="1"/>
  <c r="I134" i="16"/>
  <c r="I133" i="16" s="1"/>
  <c r="I146" i="16"/>
  <c r="I143" i="16"/>
  <c r="I134" i="14"/>
  <c r="I146" i="14"/>
  <c r="F123" i="14"/>
  <c r="I143" i="14"/>
  <c r="G123" i="16"/>
  <c r="G121" i="16"/>
  <c r="G127" i="16"/>
  <c r="E129" i="16"/>
  <c r="E131" i="16"/>
  <c r="D129" i="16"/>
  <c r="D131" i="16"/>
  <c r="F123" i="16"/>
  <c r="F121" i="16"/>
  <c r="D129" i="14"/>
  <c r="I139" i="14"/>
  <c r="I137" i="14"/>
  <c r="G127" i="14"/>
  <c r="G125" i="14"/>
  <c r="G149" i="14" l="1"/>
  <c r="G151" i="14"/>
  <c r="I145" i="14"/>
  <c r="I135" i="16"/>
  <c r="G121" i="14"/>
  <c r="I147" i="16"/>
  <c r="K147" i="16" s="1"/>
  <c r="I145" i="16"/>
  <c r="K145" i="16" s="1"/>
  <c r="I133" i="14"/>
  <c r="I135" i="14"/>
</calcChain>
</file>

<file path=xl/comments1.xml><?xml version="1.0" encoding="utf-8"?>
<comments xmlns="http://schemas.openxmlformats.org/spreadsheetml/2006/main">
  <authors>
    <author>Jakub Kolodziej</author>
    <author>Rose, Ian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  <author>Rose, Ian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<sst xmlns="http://schemas.openxmlformats.org/spreadsheetml/2006/main" count="720" uniqueCount="186">
  <si>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</si>
  <si>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</si>
  <si>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</si>
  <si>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</si>
  <si>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</si>
  <si>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</si>
  <si>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</si>
  <si>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</si>
  <si>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</si>
  <si>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</si>
  <si>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</si>
  <si>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</si>
  <si>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</si>
  <si>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</si>
  <si>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</si>
  <si>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</si>
  <si>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</si>
  <si>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</si>
  <si>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</si>
  <si>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</si>
  <si>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</si>
  <si>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</si>
  <si>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</si>
  <si>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</si>
  <si>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</si>
  <si>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</si>
  <si>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</si>
  <si>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</si>
  <si>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</si>
  <si>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</si>
  <si>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</si>
  <si>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</si>
  <si>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</si>
  <si>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</si>
  <si>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</si>
  <si>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</si>
  <si>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</si>
  <si>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</si>
  <si>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</si>
  <si>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</si>
  <si>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</si>
  <si>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</si>
  <si>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</si>
  <si>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</si>
  <si>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</si>
  <si>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</si>
  <si>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</si>
  <si>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</si>
  <si>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</si>
  <si>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38.133 Table B.2.1.3.2-1, PC3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</si>
  <si>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</si>
  <si>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</si>
  <si>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</si>
  <si>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</si>
  <si>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</si>
  <si>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</si>
  <si>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</si>
  <si>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</si>
  <si>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</si>
  <si>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</si>
  <si>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</si>
  <si>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</si>
  <si>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</si>
  <si>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</si>
  <si>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</si>
  <si>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</si>
  <si>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</si>
  <si>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</si>
  <si>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</si>
  <si>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</si>
  <si>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</si>
  <si>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</si>
  <si>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</si>
  <si>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38.101-2 Table 7.3.2.3-1, PC3, 100MHz, n259</t>
  </si>
  <si>
    <t>38.101-2 Table 7.3.4.3-1, PC3, 100MHz, n259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</si>
  <si>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</si>
  <si>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</si>
  <si>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#subcarriers for SSB</t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</si>
  <si>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</si>
  <si>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</si>
  <si>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</si>
  <si>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SSB Subcarrier spacing</t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</si>
  <si>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</si>
  <si>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</si>
  <si>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SSB-RP level range check</t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</si>
  <si>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</si>
  <si>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</si>
  <si>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</si>
  <si>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SSB#0</t>
  </si>
  <si>
    <t>SSB#1</t>
  </si>
  <si>
    <t>Es/Noc at Reference point</t>
  </si>
  <si>
    <t>Noc at Reference point</t>
  </si>
  <si>
    <t>dBm/15kHz</t>
  </si>
  <si>
    <t>AWGN, SSB#0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</si>
  <si>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</si>
  <si>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</si>
  <si>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</si>
  <si>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</si>
  <si>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</si>
  <si>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</si>
  <si>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Applied SSB Es/Iot at Reference point, nominal</t>
  </si>
  <si>
    <t>(SSB_RP#0 - SSB_RP#1), nominal</t>
  </si>
  <si>
    <t>SSB#0 Io, nominal in Ch BW</t>
  </si>
  <si>
    <t>SSB#1 Io, nominal in Ch BW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</si>
  <si>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</si>
  <si>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</si>
  <si>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</si>
  <si>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</si>
  <si>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SSB_RP absolute accuracy, normal</t>
  </si>
  <si>
    <t>UE SSB_RP relative accuracy, normal</t>
  </si>
  <si>
    <t>SSB#0 Es/Iot sensitivity factor</t>
  </si>
  <si>
    <t>SSB#0 Es/Iot effect</t>
  </si>
  <si>
    <t>SSB#1  Es/Iot sensitivity factor</t>
  </si>
  <si>
    <t>SSB#1 Es/Iot effect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</si>
  <si>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</si>
  <si>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</si>
  <si>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</si>
  <si>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</si>
  <si>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</si>
  <si>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</si>
  <si>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</si>
  <si>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</si>
  <si>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</si>
  <si>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</si>
  <si>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</si>
  <si>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</si>
  <si>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Calculated from linear powers and by inspection</t>
  </si>
  <si>
    <t>Applied SSB#0 SSB_RP sensitivity factor</t>
  </si>
  <si>
    <t>Applied SSB#0 SSB_RP effect</t>
  </si>
  <si>
    <t>Applied SSB#0 Io sensitivity factor</t>
  </si>
  <si>
    <t>Applied SSB#0 Io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</si>
  <si>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</si>
  <si>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</si>
  <si>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</si>
  <si>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</si>
  <si>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</si>
  <si>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maximum</t>
  </si>
  <si>
    <t>SSB#0 Es/Iot at UE baseband nominal</t>
  </si>
  <si>
    <t>SSB#0 Es/Iot at UE baseband minimum</t>
  </si>
  <si>
    <t>SSB#1 Es/Iot at UE baseband minimum</t>
  </si>
  <si>
    <t>SSB#1 Es/Iot at UE baseband maximum</t>
  </si>
  <si>
    <t>SSB#1 Es/Iot at UE baseband nominal</t>
  </si>
  <si>
    <t>Huawei</t>
    <phoneticPr fontId="2" type="noConversion"/>
  </si>
  <si>
    <t>v17.2.0</t>
    <phoneticPr fontId="2" type="noConversion"/>
  </si>
  <si>
    <t>SSB Subcarrier spacing</t>
    <phoneticPr fontId="33" type="noConversion"/>
  </si>
  <si>
    <t>Template is for 2 SSBs on same Cell</t>
  </si>
  <si>
    <t>38.133 Table A.5.6.6.2.1-1</t>
    <phoneticPr fontId="33" type="noConversion"/>
  </si>
  <si>
    <t>38.133 Table A.5.6.6.2.1-1</t>
    <phoneticPr fontId="33" type="noConversion"/>
  </si>
  <si>
    <t>38.133 Table A.5.6.6.2.2-1</t>
    <phoneticPr fontId="33" type="noConversion"/>
  </si>
  <si>
    <t>38.133 Table A.5.6.6.2.2-2</t>
    <phoneticPr fontId="33" type="noConversion"/>
  </si>
  <si>
    <r>
      <t xml:space="preserve">38.133 </t>
    </r>
    <r>
      <rPr>
        <sz val="10"/>
        <rFont val="Arial"/>
        <family val="2"/>
      </rPr>
      <t>Table A.5.6.6.2.2-2</t>
    </r>
    <phoneticPr fontId="33" type="noConversion"/>
  </si>
  <si>
    <r>
      <t xml:space="preserve">38.133 </t>
    </r>
    <r>
      <rPr>
        <sz val="10"/>
        <rFont val="Arial"/>
        <family val="2"/>
      </rPr>
      <t>Table A.5.6.6.2.2-2</t>
    </r>
    <phoneticPr fontId="33" type="noConversion"/>
  </si>
  <si>
    <r>
      <t>38.133 Table</t>
    </r>
    <r>
      <rPr>
        <sz val="10"/>
        <rFont val="Arial"/>
        <family val="2"/>
      </rPr>
      <t xml:space="preserve"> A.5.6.6.2.2-2</t>
    </r>
    <phoneticPr fontId="33" type="noConversion"/>
  </si>
  <si>
    <t>38.101-2 Table 5.3.2-1, 100MHz, 120kHz SCS</t>
    <phoneticPr fontId="33" type="noConversion"/>
  </si>
  <si>
    <t>38.133 Table B.2.1.3.1-1, PC3</t>
    <phoneticPr fontId="33" type="noConversion"/>
  </si>
  <si>
    <t>UE meas (SSB#0 SS-SINR – SSB#1 SS-SINR) sens factor</t>
    <phoneticPr fontId="33" type="noConversion"/>
  </si>
  <si>
    <t>UE meas (SSB#0 SS-SINR – SSB#1 SS-SINR) effect</t>
    <phoneticPr fontId="33" type="noConversion"/>
  </si>
  <si>
    <r>
      <t>UE measured SS-</t>
    </r>
    <r>
      <rPr>
        <sz val="10"/>
        <rFont val="Arial"/>
        <family val="2"/>
      </rPr>
      <t>SINR</t>
    </r>
    <phoneticPr fontId="33" type="noConversion"/>
  </si>
  <si>
    <r>
      <t>UE measured SS-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33" type="noConversion"/>
  </si>
  <si>
    <t>UE meas (absolute SSB#1 SS-SINR) sens factor</t>
    <phoneticPr fontId="33" type="noConversion"/>
  </si>
  <si>
    <t>UE meas (absolute SSB#1 SS-SINR) effect</t>
    <phoneticPr fontId="33" type="noConversion"/>
  </si>
  <si>
    <t>UE meas (absolute SSB#1 SS-SINR) minimum</t>
    <phoneticPr fontId="33" type="noConversion"/>
  </si>
  <si>
    <t>UE meas (absolute SSB#1 SS-SINR) nominal</t>
    <phoneticPr fontId="33" type="noConversion"/>
  </si>
  <si>
    <t>UE meas (absolute SSB#1 SS-SINR) maximum</t>
    <phoneticPr fontId="33" type="noConversion"/>
  </si>
  <si>
    <t>UE meas (SSB#0 SS-SINR – SSB#1 SS-SINR) minimum</t>
    <phoneticPr fontId="33" type="noConversion"/>
  </si>
  <si>
    <t>UE meas (SSB#0 SS-SINR – SSB#1 SS-SINR)  nominal</t>
    <phoneticPr fontId="33" type="noConversion"/>
  </si>
  <si>
    <t>UE meas (SSB#0 SS-SINR – SSB#1 SS-SINR) maximum</t>
    <phoneticPr fontId="33" type="noConversion"/>
  </si>
  <si>
    <t>SSB#1 reported value using mapping Table 10.1.16.1-1, T2</t>
    <phoneticPr fontId="33" type="noConversion"/>
  </si>
  <si>
    <t>SSB#1 reported value using mapping Table 10.1.16.1-1, T2</t>
    <phoneticPr fontId="33" type="noConversion"/>
  </si>
  <si>
    <t>(SSB#0-SSB#1) reported value using mapping Table 10.1.16.1-2, T2</t>
    <phoneticPr fontId="33" type="noConversion"/>
  </si>
  <si>
    <t>Applied (SSB Es/Iot#0 - SSB Es/Iot#1), nominal</t>
    <phoneticPr fontId="33" type="noConversion"/>
  </si>
  <si>
    <t>7.6.6.2</t>
    <phoneticPr fontId="2" type="noConversion"/>
  </si>
  <si>
    <t>38.133 Table 10.1.28.2.1-2, normal</t>
    <phoneticPr fontId="33" type="noConversion"/>
  </si>
  <si>
    <t>38.133 Table 10.1.28.2.2-2, normal</t>
    <phoneticPr fontId="33" type="noConversion"/>
  </si>
  <si>
    <t>38.133 Table B.2.8.2.1-2</t>
    <phoneticPr fontId="33" type="noConversion"/>
  </si>
  <si>
    <t>38.133 Table B.2.8.2.1-2, PC3, n259, 120kHz, Beam Peak</t>
    <phoneticPr fontId="33" type="noConversion"/>
  </si>
  <si>
    <t>38.133 Table B.2.8.2.1-2</t>
    <phoneticPr fontId="33" type="noConversion"/>
  </si>
  <si>
    <t>38.133 Table B.2.8.2.1-2, PC3, n259, 120kHz, Beam Peak</t>
    <phoneticPr fontId="33" type="noConversion"/>
  </si>
  <si>
    <t>38.133 Table 10.1.28.2.1-2</t>
    <phoneticPr fontId="33" type="noConversion"/>
  </si>
  <si>
    <t>38.133 Table 10.1.28.2.1-2</t>
    <phoneticPr fontId="33" type="noConversion"/>
  </si>
  <si>
    <t>38.133 Table 10.1.28.2.2-2</t>
    <phoneticPr fontId="33" type="noConversion"/>
  </si>
  <si>
    <t>No offset is required.</t>
    <phoneticPr fontId="33" type="noConversion"/>
  </si>
  <si>
    <r>
      <t xml:space="preserve">Adapted from 38.533 RRM Test case </t>
    </r>
    <r>
      <rPr>
        <sz val="10"/>
        <rFont val="Arial"/>
        <family val="2"/>
      </rPr>
      <t>5.6.3.1</t>
    </r>
    <phoneticPr fontId="2" type="noConversion"/>
  </si>
  <si>
    <t>v17.5.0</t>
    <phoneticPr fontId="2" type="noConversion"/>
  </si>
  <si>
    <t>v17.5.0</t>
    <phoneticPr fontId="2" type="noConversion"/>
  </si>
  <si>
    <t>38.133 Table A.5.6.6.2.2-1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</si>
</sst>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"/>
    <numFmt numFmtId="178" formatCode="0.00_ ;\-0.00\ "/>
    <numFmt numFmtId="179" formatCode="0.0_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7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27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2" fontId="12" fillId="0" borderId="10" xfId="1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2" borderId="6" xfId="1" applyNumberFormat="1" applyFont="1" applyFill="1" applyBorder="1" applyAlignment="1"/>
    <xf numFmtId="178" fontId="1" fillId="0" borderId="5" xfId="1" applyNumberFormat="1" applyFont="1" applyFill="1" applyBorder="1" applyAlignment="1"/>
    <xf numFmtId="178" fontId="1" fillId="0" borderId="6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/>
    </xf>
    <xf numFmtId="2" fontId="27" fillId="0" borderId="8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2" fontId="30" fillId="0" borderId="6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8" fillId="0" borderId="0" xfId="0" applyNumberFormat="1" applyFont="1" applyBorder="1" applyAlignment="1">
      <alignment horizontal="center" wrapText="1"/>
    </xf>
    <xf numFmtId="176" fontId="31" fillId="0" borderId="5" xfId="1" applyNumberFormat="1" applyFont="1" applyFill="1" applyBorder="1" applyAlignment="1">
      <alignment horizontal="center"/>
    </xf>
    <xf numFmtId="2" fontId="31" fillId="0" borderId="5" xfId="1" applyNumberFormat="1" applyFont="1" applyFill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26" fillId="0" borderId="10" xfId="0" applyFont="1" applyBorder="1" applyAlignment="1"/>
    <xf numFmtId="0" fontId="26" fillId="0" borderId="8" xfId="0" applyFont="1" applyBorder="1" applyAlignment="1"/>
    <xf numFmtId="0" fontId="32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2" fontId="29" fillId="0" borderId="8" xfId="1" applyNumberFormat="1" applyFont="1" applyFill="1" applyBorder="1" applyAlignment="1">
      <alignment horizontal="center"/>
    </xf>
    <xf numFmtId="2" fontId="29" fillId="0" borderId="10" xfId="1" applyNumberFormat="1" applyFont="1" applyFill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177" fontId="24" fillId="0" borderId="0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5" xfId="0" applyFill="1" applyBorder="1"/>
    <xf numFmtId="0" fontId="0" fillId="0" borderId="5" xfId="1" applyFont="1" applyBorder="1" applyAlignment="1"/>
    <xf numFmtId="0" fontId="34" fillId="0" borderId="0" xfId="1" applyFont="1" applyBorder="1" applyAlignment="1">
      <alignment horizontal="center"/>
    </xf>
    <xf numFmtId="0" fontId="30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4" fillId="0" borderId="0" xfId="1" applyFont="1" applyFill="1" applyBorder="1" applyAlignment="1">
      <alignment horizontal="center"/>
    </xf>
    <xf numFmtId="0" fontId="30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176" fontId="0" fillId="0" borderId="6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0" fillId="7" borderId="6" xfId="1" applyNumberFormat="1" applyFont="1" applyFill="1" applyBorder="1" applyAlignment="1">
      <alignment horizontal="center"/>
    </xf>
    <xf numFmtId="179" fontId="4" fillId="0" borderId="6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0" fillId="0" borderId="0" xfId="0" applyFont="1"/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2">
    <cellStyle name="常规" xfId="0" builtinId="0"/>
    <cellStyle name="常规 2" xfId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="130" zoomScaleNormal="130" workbookViewId="0">
      <selection activeCell="E14" sqref="E14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145</v>
      </c>
    </row>
    <row r="4" spans="1:9" ht="13" x14ac:dyDescent="0.3">
      <c r="A4" s="3"/>
      <c r="B4" s="352" t="s">
        <v>182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11" t="s">
        <v>67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171</v>
      </c>
      <c r="D12" s="242" t="s">
        <v>183</v>
      </c>
      <c r="E12" s="242" t="s">
        <v>184</v>
      </c>
      <c r="F12" s="242" t="s">
        <v>143</v>
      </c>
      <c r="G12" t="s">
        <v>142</v>
      </c>
      <c r="I12"/>
    </row>
    <row r="13" spans="1:9" x14ac:dyDescent="0.25">
      <c r="D13" s="242"/>
      <c r="E13" s="242"/>
      <c r="F13" s="242"/>
      <c r="G13"/>
      <c r="I13"/>
    </row>
    <row r="14" spans="1:9" x14ac:dyDescent="0.25">
      <c r="D14" s="242"/>
      <c r="E14" s="242"/>
      <c r="F14" s="242"/>
      <c r="G14"/>
      <c r="I14"/>
    </row>
    <row r="15" spans="1:9" x14ac:dyDescent="0.25">
      <c r="D15" s="242"/>
      <c r="E15" s="242"/>
      <c r="F15" s="242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3"/>
  <sheetViews>
    <sheetView tabSelected="1" topLeftCell="A120" zoomScale="70" zoomScaleNormal="70" workbookViewId="0">
      <selection activeCell="K151" sqref="K151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6" width="8.54296875" style="7" customWidth="1"/>
    <col min="7" max="7" width="10.54296875" style="7" customWidth="1"/>
    <col min="8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20" t="s">
        <v>72</v>
      </c>
      <c r="D2" s="357" t="s">
        <v>35</v>
      </c>
      <c r="E2" s="365"/>
      <c r="F2" s="365"/>
      <c r="G2" s="365"/>
      <c r="H2" s="365"/>
      <c r="I2" s="361"/>
      <c r="J2" s="360" t="s">
        <v>36</v>
      </c>
      <c r="K2" s="365"/>
      <c r="L2" s="365"/>
      <c r="M2" s="365"/>
      <c r="N2" s="365"/>
      <c r="O2" s="361"/>
      <c r="P2" s="84"/>
      <c r="Q2" s="84"/>
      <c r="R2" s="84"/>
      <c r="S2" s="13" t="s">
        <v>0</v>
      </c>
    </row>
    <row r="3" spans="1:19" ht="13" x14ac:dyDescent="0.3">
      <c r="A3" s="30"/>
      <c r="B3" s="57"/>
      <c r="C3" s="219"/>
      <c r="D3" s="353" t="s">
        <v>93</v>
      </c>
      <c r="E3" s="355"/>
      <c r="F3" s="353" t="s">
        <v>88</v>
      </c>
      <c r="G3" s="355"/>
      <c r="H3" s="356" t="s">
        <v>89</v>
      </c>
      <c r="I3" s="355"/>
      <c r="J3" s="17"/>
      <c r="K3" s="17"/>
      <c r="L3" s="97"/>
      <c r="M3" s="103"/>
      <c r="N3" s="97"/>
      <c r="O3" s="103"/>
      <c r="P3" s="17"/>
      <c r="Q3" s="17"/>
      <c r="R3" s="17"/>
      <c r="S3" s="102"/>
    </row>
    <row r="4" spans="1:19" ht="13" x14ac:dyDescent="0.3">
      <c r="A4" s="30"/>
      <c r="B4" s="15" t="s">
        <v>1</v>
      </c>
      <c r="C4" s="212"/>
      <c r="D4" s="131" t="s">
        <v>70</v>
      </c>
      <c r="E4" s="110" t="s">
        <v>71</v>
      </c>
      <c r="F4" s="131" t="s">
        <v>70</v>
      </c>
      <c r="G4" s="110" t="s">
        <v>71</v>
      </c>
      <c r="H4" s="131" t="s">
        <v>70</v>
      </c>
      <c r="I4" s="110" t="s">
        <v>71</v>
      </c>
      <c r="J4" s="17"/>
      <c r="K4" s="17"/>
      <c r="L4" s="131" t="s">
        <v>70</v>
      </c>
      <c r="M4" s="110" t="s">
        <v>71</v>
      </c>
      <c r="N4" s="131" t="s">
        <v>70</v>
      </c>
      <c r="O4" s="110" t="s">
        <v>71</v>
      </c>
      <c r="P4" s="17"/>
      <c r="Q4" s="17"/>
      <c r="R4" s="17"/>
      <c r="S4" s="102"/>
    </row>
    <row r="5" spans="1:19" ht="13" x14ac:dyDescent="0.3">
      <c r="A5" s="324" t="s">
        <v>144</v>
      </c>
      <c r="B5" s="95" t="s">
        <v>27</v>
      </c>
      <c r="C5" s="27"/>
      <c r="D5" s="311">
        <v>120</v>
      </c>
      <c r="E5" s="205">
        <f>$D5</f>
        <v>120</v>
      </c>
      <c r="F5" s="19"/>
      <c r="G5" s="57"/>
      <c r="H5" s="19"/>
      <c r="I5" s="57"/>
      <c r="J5" s="24"/>
      <c r="K5" s="24"/>
      <c r="L5" s="46"/>
      <c r="M5" s="128"/>
      <c r="N5" s="46"/>
      <c r="O5" s="128"/>
      <c r="P5" s="72"/>
      <c r="Q5" s="72"/>
      <c r="R5" s="72"/>
      <c r="S5" s="22" t="s">
        <v>146</v>
      </c>
    </row>
    <row r="6" spans="1:19" ht="13.5" x14ac:dyDescent="0.3">
      <c r="A6" s="43" t="s">
        <v>77</v>
      </c>
      <c r="B6" s="111"/>
      <c r="C6" s="325"/>
      <c r="D6" s="244">
        <v>120</v>
      </c>
      <c r="E6" s="205">
        <v>120</v>
      </c>
      <c r="F6" s="19"/>
      <c r="G6" s="57"/>
      <c r="H6" s="19"/>
      <c r="I6" s="57"/>
      <c r="J6" s="24"/>
      <c r="K6" s="24"/>
      <c r="L6" s="46"/>
      <c r="M6" s="128"/>
      <c r="N6" s="46"/>
      <c r="O6" s="128"/>
      <c r="P6" s="72"/>
      <c r="Q6" s="72"/>
      <c r="R6" s="72"/>
      <c r="S6" s="22" t="s">
        <v>185</v>
      </c>
    </row>
    <row r="7" spans="1:19" ht="13.5" x14ac:dyDescent="0.3">
      <c r="A7" s="43" t="s">
        <v>78</v>
      </c>
      <c r="B7" s="111" t="s">
        <v>27</v>
      </c>
      <c r="C7" s="325"/>
      <c r="D7" s="244">
        <v>120</v>
      </c>
      <c r="E7" s="205">
        <f>$D7</f>
        <v>120</v>
      </c>
      <c r="F7" s="19"/>
      <c r="G7" s="57"/>
      <c r="H7" s="19"/>
      <c r="I7" s="57"/>
      <c r="J7" s="24"/>
      <c r="K7" s="24"/>
      <c r="L7" s="46"/>
      <c r="M7" s="128"/>
      <c r="N7" s="46"/>
      <c r="O7" s="128"/>
      <c r="P7" s="72"/>
      <c r="Q7" s="72"/>
      <c r="R7" s="72"/>
      <c r="S7" s="22" t="s">
        <v>148</v>
      </c>
    </row>
    <row r="8" spans="1:19" ht="13" x14ac:dyDescent="0.3">
      <c r="A8" s="14" t="s">
        <v>28</v>
      </c>
      <c r="B8" s="96" t="s">
        <v>29</v>
      </c>
      <c r="C8" s="213"/>
      <c r="D8" s="244">
        <v>100</v>
      </c>
      <c r="E8" s="205">
        <f>$D8</f>
        <v>100</v>
      </c>
      <c r="F8" s="19"/>
      <c r="G8" s="57"/>
      <c r="H8" s="19"/>
      <c r="I8" s="57"/>
      <c r="J8" s="24"/>
      <c r="K8" s="24"/>
      <c r="L8" s="46"/>
      <c r="M8" s="128"/>
      <c r="N8" s="46"/>
      <c r="O8" s="128"/>
      <c r="P8" s="72"/>
      <c r="Q8" s="72"/>
      <c r="R8" s="72"/>
      <c r="S8" s="22" t="s">
        <v>147</v>
      </c>
    </row>
    <row r="9" spans="1:19" x14ac:dyDescent="0.25">
      <c r="A9" s="43" t="s">
        <v>82</v>
      </c>
      <c r="B9" s="56"/>
      <c r="C9" s="21"/>
      <c r="D9" s="244">
        <v>66</v>
      </c>
      <c r="E9" s="206">
        <f>$D9</f>
        <v>66</v>
      </c>
      <c r="F9" s="19"/>
      <c r="G9" s="57"/>
      <c r="H9" s="19"/>
      <c r="I9" s="57"/>
      <c r="J9" s="23"/>
      <c r="K9" s="23"/>
      <c r="L9" s="139"/>
      <c r="M9" s="112"/>
      <c r="N9" s="139"/>
      <c r="O9" s="112"/>
      <c r="P9" s="21"/>
      <c r="Q9" s="21"/>
      <c r="R9" s="21"/>
      <c r="S9" s="22" t="s">
        <v>148</v>
      </c>
    </row>
    <row r="10" spans="1:19" x14ac:dyDescent="0.25">
      <c r="A10" s="19" t="s">
        <v>91</v>
      </c>
      <c r="B10" s="20" t="s">
        <v>92</v>
      </c>
      <c r="C10" s="21"/>
      <c r="D10" s="137">
        <v>-105</v>
      </c>
      <c r="E10" s="270">
        <v>-105</v>
      </c>
      <c r="F10" s="19"/>
      <c r="G10" s="57"/>
      <c r="H10" s="19"/>
      <c r="I10" s="57"/>
      <c r="J10" s="23"/>
      <c r="K10" s="23"/>
      <c r="L10" s="139"/>
      <c r="M10" s="112"/>
      <c r="N10" s="139"/>
      <c r="O10" s="112"/>
      <c r="P10" s="21"/>
      <c r="Q10" s="21"/>
      <c r="R10" s="21"/>
      <c r="S10" s="22" t="s">
        <v>149</v>
      </c>
    </row>
    <row r="11" spans="1:19" ht="13.5" thickBot="1" x14ac:dyDescent="0.35">
      <c r="A11" s="90" t="s">
        <v>90</v>
      </c>
      <c r="B11" s="235" t="s">
        <v>2</v>
      </c>
      <c r="C11" s="21"/>
      <c r="D11" s="138"/>
      <c r="E11" s="20"/>
      <c r="F11" s="256">
        <v>0</v>
      </c>
      <c r="G11" s="257">
        <v>0</v>
      </c>
      <c r="H11" s="152">
        <v>-199</v>
      </c>
      <c r="I11" s="161">
        <v>9</v>
      </c>
      <c r="J11" s="24"/>
      <c r="K11" s="24"/>
      <c r="L11" s="46"/>
      <c r="M11" s="128"/>
      <c r="N11" s="46"/>
      <c r="O11" s="128"/>
      <c r="P11" s="72"/>
      <c r="Q11" s="72"/>
      <c r="R11" s="72"/>
      <c r="S11" s="327" t="s">
        <v>150</v>
      </c>
    </row>
    <row r="12" spans="1:19" s="8" customFormat="1" ht="13" thickBot="1" x14ac:dyDescent="0.3">
      <c r="A12" s="34" t="s">
        <v>65</v>
      </c>
      <c r="B12" s="20"/>
      <c r="C12" s="18"/>
      <c r="D12" s="371">
        <v>0</v>
      </c>
      <c r="E12" s="372"/>
      <c r="F12" s="372"/>
      <c r="G12" s="372"/>
      <c r="H12" s="372"/>
      <c r="I12" s="373"/>
      <c r="J12" s="23"/>
      <c r="K12" s="23"/>
      <c r="L12" s="139"/>
      <c r="M12" s="112"/>
      <c r="N12" s="139"/>
      <c r="O12" s="112"/>
      <c r="P12" s="21"/>
      <c r="Q12" s="21"/>
      <c r="R12" s="21"/>
      <c r="S12" s="327" t="s">
        <v>151</v>
      </c>
    </row>
    <row r="13" spans="1:19" s="8" customFormat="1" ht="13" thickBot="1" x14ac:dyDescent="0.3">
      <c r="A13" s="34" t="s">
        <v>66</v>
      </c>
      <c r="B13" s="20"/>
      <c r="C13" s="326"/>
      <c r="D13" s="371">
        <v>1</v>
      </c>
      <c r="E13" s="372"/>
      <c r="F13" s="372"/>
      <c r="G13" s="372"/>
      <c r="H13" s="372"/>
      <c r="I13" s="373"/>
      <c r="J13" s="23"/>
      <c r="K13" s="23"/>
      <c r="L13" s="139"/>
      <c r="M13" s="112"/>
      <c r="N13" s="139"/>
      <c r="O13" s="112"/>
      <c r="P13" s="21"/>
      <c r="Q13" s="21"/>
      <c r="R13" s="21"/>
      <c r="S13" s="327" t="s">
        <v>152</v>
      </c>
    </row>
    <row r="14" spans="1:19" s="8" customFormat="1" x14ac:dyDescent="0.25">
      <c r="A14" s="14" t="s">
        <v>40</v>
      </c>
      <c r="B14" s="20" t="s">
        <v>2</v>
      </c>
      <c r="C14" s="18"/>
      <c r="D14" s="138"/>
      <c r="E14" s="194"/>
      <c r="F14" s="187"/>
      <c r="G14" s="194"/>
      <c r="H14" s="187"/>
      <c r="I14" s="194"/>
      <c r="J14" s="23"/>
      <c r="K14" s="23"/>
      <c r="L14" s="137">
        <v>-1</v>
      </c>
      <c r="M14" s="112">
        <f t="shared" ref="M14:M22" si="0">$L14</f>
        <v>-1</v>
      </c>
      <c r="N14" s="139"/>
      <c r="O14" s="112"/>
      <c r="P14" s="21"/>
      <c r="Q14" s="21"/>
      <c r="R14" s="21"/>
      <c r="S14" s="122" t="s">
        <v>41</v>
      </c>
    </row>
    <row r="15" spans="1:19" s="8" customFormat="1" x14ac:dyDescent="0.25">
      <c r="A15" s="19" t="s">
        <v>51</v>
      </c>
      <c r="B15" s="20"/>
      <c r="C15" s="18"/>
      <c r="D15" s="138"/>
      <c r="E15" s="194"/>
      <c r="F15" s="187"/>
      <c r="G15" s="194"/>
      <c r="H15" s="187"/>
      <c r="I15" s="194"/>
      <c r="J15" s="23"/>
      <c r="K15" s="23"/>
      <c r="L15" s="140">
        <v>66</v>
      </c>
      <c r="M15" s="260">
        <f t="shared" si="0"/>
        <v>66</v>
      </c>
      <c r="N15" s="139"/>
      <c r="O15" s="112"/>
      <c r="P15" s="21"/>
      <c r="Q15" s="21"/>
      <c r="R15" s="21"/>
      <c r="S15" s="327" t="s">
        <v>153</v>
      </c>
    </row>
    <row r="16" spans="1:19" s="8" customFormat="1" x14ac:dyDescent="0.25">
      <c r="A16" s="34" t="s">
        <v>68</v>
      </c>
      <c r="B16" s="111" t="s">
        <v>27</v>
      </c>
      <c r="C16" s="26"/>
      <c r="D16" s="138"/>
      <c r="E16" s="194"/>
      <c r="F16" s="187"/>
      <c r="G16" s="194"/>
      <c r="H16" s="187"/>
      <c r="I16" s="194"/>
      <c r="J16" s="23"/>
      <c r="K16" s="23"/>
      <c r="L16" s="140">
        <v>120</v>
      </c>
      <c r="M16" s="260">
        <f t="shared" si="0"/>
        <v>120</v>
      </c>
      <c r="N16" s="139"/>
      <c r="O16" s="112"/>
      <c r="P16" s="21"/>
      <c r="Q16" s="21"/>
      <c r="R16" s="21"/>
      <c r="S16" s="122" t="s">
        <v>69</v>
      </c>
    </row>
    <row r="17" spans="1:19" s="120" customFormat="1" ht="13.5" x14ac:dyDescent="0.3">
      <c r="A17" s="43" t="s">
        <v>53</v>
      </c>
      <c r="B17" s="111" t="s">
        <v>31</v>
      </c>
      <c r="C17" s="328"/>
      <c r="D17" s="273"/>
      <c r="E17" s="274"/>
      <c r="F17" s="275"/>
      <c r="G17" s="274"/>
      <c r="H17" s="275"/>
      <c r="I17" s="276"/>
      <c r="J17" s="24"/>
      <c r="K17" s="24"/>
      <c r="L17" s="262">
        <v>-81.7</v>
      </c>
      <c r="M17" s="128">
        <f t="shared" si="0"/>
        <v>-81.7</v>
      </c>
      <c r="N17" s="46"/>
      <c r="O17" s="128"/>
      <c r="P17" s="24"/>
      <c r="Q17" s="26"/>
      <c r="R17" s="26"/>
      <c r="S17" s="122" t="s">
        <v>73</v>
      </c>
    </row>
    <row r="18" spans="1:19" s="272" customFormat="1" ht="13" x14ac:dyDescent="0.3">
      <c r="A18" s="116" t="s">
        <v>54</v>
      </c>
      <c r="B18" s="239" t="s">
        <v>31</v>
      </c>
      <c r="C18" s="245"/>
      <c r="D18" s="246"/>
      <c r="E18" s="247"/>
      <c r="F18" s="248"/>
      <c r="G18" s="247"/>
      <c r="H18" s="250"/>
      <c r="I18" s="249"/>
      <c r="J18" s="241"/>
      <c r="K18" s="241"/>
      <c r="L18" s="240">
        <v>-68.900000000000006</v>
      </c>
      <c r="M18" s="153">
        <f t="shared" si="0"/>
        <v>-68.900000000000006</v>
      </c>
      <c r="N18" s="152"/>
      <c r="O18" s="153"/>
      <c r="P18" s="241"/>
      <c r="Q18" s="245"/>
      <c r="R18" s="245"/>
      <c r="S18" s="271" t="s">
        <v>74</v>
      </c>
    </row>
    <row r="19" spans="1:19" s="120" customFormat="1" ht="13" x14ac:dyDescent="0.3">
      <c r="A19" s="14" t="s">
        <v>95</v>
      </c>
      <c r="B19" s="95" t="s">
        <v>2</v>
      </c>
      <c r="C19" s="27"/>
      <c r="D19" s="207"/>
      <c r="E19" s="208"/>
      <c r="F19" s="209"/>
      <c r="G19" s="208"/>
      <c r="H19" s="254"/>
      <c r="I19" s="253"/>
      <c r="J19" s="24"/>
      <c r="K19" s="24"/>
      <c r="L19" s="262">
        <v>7</v>
      </c>
      <c r="M19" s="128">
        <f t="shared" si="0"/>
        <v>7</v>
      </c>
      <c r="N19" s="46"/>
      <c r="O19" s="128"/>
      <c r="P19" s="26"/>
      <c r="Q19" s="26"/>
      <c r="R19" s="26"/>
      <c r="S19" s="327" t="s">
        <v>154</v>
      </c>
    </row>
    <row r="20" spans="1:19" s="272" customFormat="1" ht="13" x14ac:dyDescent="0.3">
      <c r="A20" s="116" t="s">
        <v>96</v>
      </c>
      <c r="B20" s="117" t="s">
        <v>2</v>
      </c>
      <c r="C20" s="218"/>
      <c r="D20" s="246"/>
      <c r="E20" s="247"/>
      <c r="F20" s="248"/>
      <c r="G20" s="247"/>
      <c r="H20" s="250"/>
      <c r="I20" s="249"/>
      <c r="J20" s="241"/>
      <c r="K20" s="241"/>
      <c r="L20" s="240">
        <v>7</v>
      </c>
      <c r="M20" s="153">
        <f t="shared" si="0"/>
        <v>7</v>
      </c>
      <c r="N20" s="152"/>
      <c r="O20" s="153"/>
      <c r="P20" s="245"/>
      <c r="Q20" s="251"/>
      <c r="R20" s="251"/>
      <c r="S20" s="271" t="s">
        <v>49</v>
      </c>
    </row>
    <row r="21" spans="1:19" s="120" customFormat="1" ht="15.5" x14ac:dyDescent="0.4">
      <c r="A21" s="14" t="s">
        <v>97</v>
      </c>
      <c r="B21" s="111" t="s">
        <v>2</v>
      </c>
      <c r="C21" s="26"/>
      <c r="D21" s="207"/>
      <c r="E21" s="208"/>
      <c r="F21" s="209"/>
      <c r="G21" s="208"/>
      <c r="H21" s="254"/>
      <c r="I21" s="253"/>
      <c r="J21" s="24"/>
      <c r="K21" s="336"/>
      <c r="L21" s="262">
        <v>1</v>
      </c>
      <c r="M21" s="128">
        <f t="shared" si="0"/>
        <v>1</v>
      </c>
      <c r="N21" s="46"/>
      <c r="O21" s="128"/>
      <c r="P21" s="277"/>
      <c r="Q21" s="278"/>
      <c r="R21" s="278"/>
      <c r="S21" s="122" t="s">
        <v>83</v>
      </c>
    </row>
    <row r="22" spans="1:19" s="272" customFormat="1" ht="15.5" x14ac:dyDescent="0.4">
      <c r="A22" s="116" t="s">
        <v>98</v>
      </c>
      <c r="B22" s="239" t="s">
        <v>2</v>
      </c>
      <c r="C22" s="245"/>
      <c r="D22" s="246"/>
      <c r="E22" s="247"/>
      <c r="F22" s="248"/>
      <c r="G22" s="247"/>
      <c r="H22" s="250"/>
      <c r="I22" s="249"/>
      <c r="J22" s="241"/>
      <c r="K22" s="241"/>
      <c r="L22" s="240">
        <v>1</v>
      </c>
      <c r="M22" s="153">
        <f t="shared" si="0"/>
        <v>1</v>
      </c>
      <c r="N22" s="152"/>
      <c r="O22" s="153"/>
      <c r="P22" s="279"/>
      <c r="Q22" s="251"/>
      <c r="R22" s="251"/>
      <c r="S22" s="271" t="s">
        <v>99</v>
      </c>
    </row>
    <row r="23" spans="1:19" s="8" customFormat="1" ht="13" x14ac:dyDescent="0.3">
      <c r="A23" s="119" t="s">
        <v>56</v>
      </c>
      <c r="B23" s="20" t="s">
        <v>2</v>
      </c>
      <c r="C23" s="18"/>
      <c r="D23" s="141"/>
      <c r="E23" s="142"/>
      <c r="F23" s="144"/>
      <c r="G23" s="142"/>
      <c r="H23" s="147"/>
      <c r="I23" s="146"/>
      <c r="J23" s="23"/>
      <c r="K23" s="23"/>
      <c r="L23" s="46"/>
      <c r="M23" s="261"/>
      <c r="N23" s="137">
        <v>-10</v>
      </c>
      <c r="O23" s="112">
        <f>$N23</f>
        <v>-10</v>
      </c>
      <c r="P23" s="182"/>
      <c r="Q23" s="180"/>
      <c r="R23" s="180"/>
      <c r="S23" s="122" t="s">
        <v>58</v>
      </c>
    </row>
    <row r="24" spans="1:19" s="8" customFormat="1" ht="13" x14ac:dyDescent="0.3">
      <c r="A24" s="119" t="s">
        <v>57</v>
      </c>
      <c r="B24" s="20" t="s">
        <v>2</v>
      </c>
      <c r="C24" s="18"/>
      <c r="D24" s="141"/>
      <c r="E24" s="142"/>
      <c r="F24" s="144"/>
      <c r="G24" s="142"/>
      <c r="H24" s="147"/>
      <c r="I24" s="146"/>
      <c r="J24" s="23"/>
      <c r="K24" s="23"/>
      <c r="L24" s="46"/>
      <c r="M24" s="261"/>
      <c r="N24" s="137">
        <v>20</v>
      </c>
      <c r="O24" s="112">
        <f>$N24</f>
        <v>20</v>
      </c>
      <c r="P24" s="182"/>
      <c r="Q24" s="180"/>
      <c r="R24" s="180"/>
      <c r="S24" s="122" t="s">
        <v>59</v>
      </c>
    </row>
    <row r="25" spans="1:19" ht="13.5" thickBot="1" x14ac:dyDescent="0.35">
      <c r="A25" s="268" t="s">
        <v>94</v>
      </c>
      <c r="B25" s="257"/>
      <c r="C25" s="243"/>
      <c r="D25" s="143"/>
      <c r="E25" s="87"/>
      <c r="F25" s="143"/>
      <c r="G25" s="145"/>
      <c r="H25" s="143"/>
      <c r="I25" s="145"/>
      <c r="J25" s="81"/>
      <c r="K25" s="81"/>
      <c r="L25" s="148"/>
      <c r="M25" s="145"/>
      <c r="N25" s="148"/>
      <c r="O25" s="145"/>
      <c r="P25" s="85"/>
      <c r="Q25" s="85"/>
      <c r="R25" s="85"/>
      <c r="S25" s="52"/>
    </row>
    <row r="26" spans="1:19" ht="13" x14ac:dyDescent="0.3">
      <c r="A26" s="181"/>
      <c r="B26" s="21"/>
      <c r="C26" s="21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8"/>
      <c r="Q26" s="8"/>
      <c r="R26" s="8"/>
      <c r="S26" s="58"/>
    </row>
    <row r="27" spans="1:1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4"/>
      <c r="K27" s="24"/>
      <c r="L27" s="24"/>
      <c r="M27" s="24"/>
      <c r="N27" s="24"/>
      <c r="O27" s="24"/>
      <c r="P27" s="18"/>
      <c r="Q27" s="18"/>
      <c r="R27" s="18"/>
    </row>
    <row r="28" spans="1:19" ht="13.5" thickBot="1" x14ac:dyDescent="0.35">
      <c r="A28" s="9" t="s">
        <v>18</v>
      </c>
      <c r="B28" s="28"/>
      <c r="C28" s="11"/>
      <c r="D28" s="357" t="s">
        <v>35</v>
      </c>
      <c r="E28" s="365"/>
      <c r="F28" s="365"/>
      <c r="G28" s="365"/>
      <c r="H28" s="365"/>
      <c r="I28" s="361"/>
      <c r="J28" s="360" t="s">
        <v>36</v>
      </c>
      <c r="K28" s="365"/>
      <c r="L28" s="365"/>
      <c r="M28" s="365"/>
      <c r="N28" s="365"/>
      <c r="O28" s="361"/>
      <c r="P28" s="347"/>
      <c r="Q28" s="29"/>
      <c r="R28" s="29"/>
      <c r="S28" s="13" t="s">
        <v>0</v>
      </c>
    </row>
    <row r="29" spans="1:19" ht="13" x14ac:dyDescent="0.3">
      <c r="A29" s="30"/>
      <c r="B29" s="20"/>
      <c r="C29" s="18"/>
      <c r="D29" s="353" t="s">
        <v>87</v>
      </c>
      <c r="E29" s="355"/>
      <c r="F29" s="353" t="s">
        <v>88</v>
      </c>
      <c r="G29" s="355"/>
      <c r="H29" s="356" t="s">
        <v>89</v>
      </c>
      <c r="I29" s="355"/>
      <c r="J29" s="16"/>
      <c r="K29" s="17"/>
      <c r="L29" s="356"/>
      <c r="M29" s="362"/>
      <c r="N29" s="186"/>
      <c r="O29" s="136"/>
      <c r="P29" s="83"/>
      <c r="Q29" s="21"/>
      <c r="R29" s="21"/>
      <c r="S29" s="102"/>
    </row>
    <row r="30" spans="1:19" ht="13" x14ac:dyDescent="0.3">
      <c r="A30" s="30"/>
      <c r="B30" s="20"/>
      <c r="C30" s="18"/>
      <c r="D30" s="131" t="s">
        <v>70</v>
      </c>
      <c r="E30" s="110" t="s">
        <v>71</v>
      </c>
      <c r="F30" s="131" t="s">
        <v>70</v>
      </c>
      <c r="G30" s="110" t="s">
        <v>71</v>
      </c>
      <c r="H30" s="131" t="s">
        <v>70</v>
      </c>
      <c r="I30" s="110" t="s">
        <v>71</v>
      </c>
      <c r="J30" s="17"/>
      <c r="K30" s="17"/>
      <c r="L30" s="131" t="s">
        <v>70</v>
      </c>
      <c r="M30" s="110" t="s">
        <v>71</v>
      </c>
      <c r="N30" s="131" t="s">
        <v>70</v>
      </c>
      <c r="O30" s="110" t="s">
        <v>71</v>
      </c>
      <c r="P30" s="83"/>
      <c r="Q30" s="21"/>
      <c r="R30" s="21"/>
      <c r="S30" s="102"/>
    </row>
    <row r="31" spans="1:19" ht="15.5" x14ac:dyDescent="0.4">
      <c r="A31" s="34" t="s">
        <v>44</v>
      </c>
      <c r="B31" s="56" t="s">
        <v>79</v>
      </c>
      <c r="C31" s="21"/>
      <c r="D31" s="40">
        <f>(10^12)*(10^-3)*(D5/15)*10^(D10/10)</f>
        <v>0.25298221281346966</v>
      </c>
      <c r="E31" s="150">
        <f>(10^12)*(10^-3)*(E5/15)*10^(E10/10)</f>
        <v>0.25298221281346966</v>
      </c>
      <c r="F31" s="149">
        <f>(10^12)*(10^-3)*(D5/15)*10^((D10+F11)/10)</f>
        <v>0.25298221281346966</v>
      </c>
      <c r="G31" s="113">
        <f>(10^12)*(10^-3)*(E5/15)*10^((E10+G11)/10)</f>
        <v>0.25298221281346966</v>
      </c>
      <c r="H31" s="280">
        <f>(10^12)*(10^-3)*(D5/15)*10^((D10+H11)/10)</f>
        <v>3.1848573644279527E-21</v>
      </c>
      <c r="I31" s="150">
        <f>(10^12)*(10^-3)*(E5/15)*10^((E10+I11)/10)</f>
        <v>2.0095091452076628</v>
      </c>
      <c r="J31" s="149"/>
      <c r="K31" s="73"/>
      <c r="L31" s="149"/>
      <c r="M31" s="113"/>
      <c r="N31" s="149"/>
      <c r="O31" s="113"/>
      <c r="P31" s="348"/>
      <c r="Q31" s="31"/>
      <c r="R31" s="31"/>
      <c r="S31" s="53" t="s">
        <v>45</v>
      </c>
    </row>
    <row r="32" spans="1:19" x14ac:dyDescent="0.25">
      <c r="A32" s="221" t="s">
        <v>100</v>
      </c>
      <c r="B32" s="20" t="s">
        <v>2</v>
      </c>
      <c r="C32" s="21"/>
      <c r="D32" s="40"/>
      <c r="E32" s="150"/>
      <c r="F32" s="149">
        <f>10*LOG(F31/D31)</f>
        <v>0</v>
      </c>
      <c r="G32" s="113">
        <f>10*LOG(G31/E31)</f>
        <v>0</v>
      </c>
      <c r="H32" s="280">
        <f>10*LOG(H31/D31)</f>
        <v>-199.00000000000003</v>
      </c>
      <c r="I32" s="150">
        <f>10*LOG(I31/E31)</f>
        <v>9.0000000000000089</v>
      </c>
      <c r="J32" s="149"/>
      <c r="K32" s="73"/>
      <c r="L32" s="149"/>
      <c r="M32" s="113"/>
      <c r="N32" s="149"/>
      <c r="O32" s="113"/>
      <c r="P32" s="348"/>
      <c r="Q32" s="31"/>
      <c r="R32" s="31"/>
      <c r="S32" s="53"/>
    </row>
    <row r="33" spans="1:22" ht="15.5" x14ac:dyDescent="0.4">
      <c r="A33" s="252" t="s">
        <v>43</v>
      </c>
      <c r="B33" s="56" t="s">
        <v>79</v>
      </c>
      <c r="C33" s="21"/>
      <c r="D33" s="40">
        <f>(10^12)*(10^-3)*(D5/L16)*(1/(L15*12))*10^(IF($D12=0,IF($D13=0,((-L14+L17+L21)/10),((-L14+L17+L19+L21)/10)),IF($D13=0,((-L14+L18+L22)/10),((-L14+L18+L20+L22)/10))))</f>
        <v>6.7807044996243945E-2</v>
      </c>
      <c r="E33" s="150">
        <f>(10^12)*(10^-3)*(E5/M16)*(1/(M15*12))*10^(IF($D12=0,IF($D13=0,((-M14+M17+M21)/10),((-M14+M17+M19+M21)/10)),IF($D13=0,((-M14+M18+M22)/10),((-M14+M18+M20+M22)/10))))</f>
        <v>6.7807044996243945E-2</v>
      </c>
      <c r="F33" s="46"/>
      <c r="G33" s="128"/>
      <c r="H33" s="281"/>
      <c r="I33" s="128"/>
      <c r="J33" s="134"/>
      <c r="K33" s="132"/>
      <c r="L33" s="46"/>
      <c r="M33" s="128"/>
      <c r="N33" s="46"/>
      <c r="O33" s="128"/>
      <c r="P33" s="349"/>
      <c r="Q33" s="32"/>
      <c r="R33" s="32"/>
      <c r="S33" s="191" t="s">
        <v>76</v>
      </c>
    </row>
    <row r="34" spans="1:22" x14ac:dyDescent="0.25">
      <c r="A34" s="183" t="s">
        <v>75</v>
      </c>
      <c r="B34" s="56" t="s">
        <v>2</v>
      </c>
      <c r="C34" s="18"/>
      <c r="D34" s="138"/>
      <c r="E34" s="20"/>
      <c r="F34" s="46">
        <f>10*LOG(F31/(D31+D33))</f>
        <v>-1.0312982975211462</v>
      </c>
      <c r="G34" s="128">
        <f>10*LOG(G31/(E31+E33))</f>
        <v>-1.0312982975211462</v>
      </c>
      <c r="H34" s="281">
        <f>10*LOG(H31/(D31+D33))</f>
        <v>-200.03129829752115</v>
      </c>
      <c r="I34" s="128">
        <f>10*LOG(I31/(E31+E33))</f>
        <v>7.968701702478862</v>
      </c>
      <c r="J34" s="134"/>
      <c r="K34" s="132"/>
      <c r="L34" s="46"/>
      <c r="M34" s="128"/>
      <c r="N34" s="46"/>
      <c r="O34" s="128"/>
      <c r="P34" s="349"/>
      <c r="Q34" s="32"/>
      <c r="R34" s="32"/>
      <c r="S34" s="122" t="s">
        <v>48</v>
      </c>
    </row>
    <row r="35" spans="1:22" ht="15.5" x14ac:dyDescent="0.4">
      <c r="A35" s="190" t="s">
        <v>47</v>
      </c>
      <c r="B35" s="111" t="s">
        <v>80</v>
      </c>
      <c r="C35" s="26"/>
      <c r="D35" s="77"/>
      <c r="E35" s="111"/>
      <c r="F35" s="46">
        <f>D10+F11+10*LOG(D5/15)</f>
        <v>-95.969100130080562</v>
      </c>
      <c r="G35" s="128">
        <f>E10+G11+10*LOG(E5/15)</f>
        <v>-95.969100130080562</v>
      </c>
      <c r="H35" s="281">
        <f>D10+F11+10*LOG(D5/15)</f>
        <v>-95.969100130080562</v>
      </c>
      <c r="I35" s="128">
        <f>E10+I11+10*LOG(E5/15)</f>
        <v>-86.969100130080562</v>
      </c>
      <c r="J35" s="46"/>
      <c r="K35" s="24"/>
      <c r="L35" s="46"/>
      <c r="M35" s="128"/>
      <c r="N35" s="46"/>
      <c r="O35" s="128"/>
      <c r="P35" s="77"/>
      <c r="Q35" s="26"/>
      <c r="R35" s="26"/>
      <c r="S35" s="258" t="s">
        <v>84</v>
      </c>
      <c r="U35"/>
      <c r="V35"/>
    </row>
    <row r="36" spans="1:22" x14ac:dyDescent="0.25">
      <c r="A36" s="221" t="s">
        <v>101</v>
      </c>
      <c r="B36" s="20" t="s">
        <v>2</v>
      </c>
      <c r="C36" s="26"/>
      <c r="D36" s="77"/>
      <c r="E36" s="111"/>
      <c r="F36" s="46"/>
      <c r="G36" s="128"/>
      <c r="H36" s="281">
        <f>H35-F35</f>
        <v>0</v>
      </c>
      <c r="I36" s="128">
        <f>I35-G35</f>
        <v>9</v>
      </c>
      <c r="J36" s="46"/>
      <c r="K36" s="24"/>
      <c r="L36" s="46"/>
      <c r="M36" s="128"/>
      <c r="N36" s="46"/>
      <c r="O36" s="128"/>
      <c r="P36" s="77"/>
      <c r="Q36" s="26"/>
      <c r="R36" s="26"/>
      <c r="S36" s="258" t="s">
        <v>55</v>
      </c>
      <c r="U36"/>
      <c r="V36"/>
    </row>
    <row r="37" spans="1:22" ht="13" x14ac:dyDescent="0.3">
      <c r="A37" s="323" t="s">
        <v>102</v>
      </c>
      <c r="B37" s="56" t="s">
        <v>31</v>
      </c>
      <c r="C37" s="329"/>
      <c r="D37" s="139">
        <f>10*LOG((D31+F31)*10^-9)+10*LOG(MAX(D6,12*D9*D7/D5))</f>
        <v>-63.971548357545828</v>
      </c>
      <c r="E37" s="112">
        <f>10*LOG((G31+E31)*10^-9)+10*LOG(MAX(E6,12*E9*E7/E5))</f>
        <v>-63.971548357545828</v>
      </c>
      <c r="F37" s="34"/>
      <c r="G37" s="70"/>
      <c r="H37" s="282"/>
      <c r="I37" s="253"/>
      <c r="J37" s="46"/>
      <c r="K37" s="24"/>
      <c r="L37" s="46"/>
      <c r="M37" s="128"/>
      <c r="N37" s="46"/>
      <c r="O37" s="128"/>
      <c r="P37" s="77"/>
      <c r="Q37" s="26"/>
      <c r="R37" s="26"/>
      <c r="S37" s="258" t="s">
        <v>85</v>
      </c>
      <c r="U37"/>
      <c r="V37"/>
    </row>
    <row r="38" spans="1:22" x14ac:dyDescent="0.25">
      <c r="A38" s="323" t="s">
        <v>103</v>
      </c>
      <c r="B38" s="56" t="s">
        <v>31</v>
      </c>
      <c r="C38" s="329"/>
      <c r="D38" s="139">
        <f>10*LOG((D31+H31)*10^-9)+10*LOG(MAX(D6,12*D9*D7/D5))</f>
        <v>-66.98184831418564</v>
      </c>
      <c r="E38" s="112">
        <f>10*LOG((E31+I31)*10^-9)+10*LOG(MAX(E6,12*E9*E7/E5))</f>
        <v>-57.466878893933327</v>
      </c>
      <c r="F38" s="34"/>
      <c r="G38" s="70"/>
      <c r="H38" s="281"/>
      <c r="I38" s="128"/>
      <c r="J38" s="46"/>
      <c r="K38" s="24"/>
      <c r="L38" s="46"/>
      <c r="M38" s="128"/>
      <c r="N38" s="46"/>
      <c r="O38" s="128"/>
      <c r="P38" s="77"/>
      <c r="Q38" s="26"/>
      <c r="R38" s="26"/>
      <c r="S38" s="258"/>
      <c r="U38"/>
      <c r="V38"/>
    </row>
    <row r="39" spans="1:22" ht="13" x14ac:dyDescent="0.3">
      <c r="A39" s="43" t="s">
        <v>39</v>
      </c>
      <c r="B39" s="95" t="s">
        <v>2</v>
      </c>
      <c r="C39" s="27"/>
      <c r="D39" s="207"/>
      <c r="E39" s="208"/>
      <c r="F39" s="209"/>
      <c r="G39" s="208"/>
      <c r="H39" s="282"/>
      <c r="I39" s="253"/>
      <c r="J39" s="46"/>
      <c r="K39" s="24"/>
      <c r="L39" s="46">
        <f>(L17-L18)/2</f>
        <v>-6.3999999999999986</v>
      </c>
      <c r="M39" s="128">
        <f>(M17-M18)/2</f>
        <v>-6.3999999999999986</v>
      </c>
      <c r="N39" s="139"/>
      <c r="O39" s="112"/>
      <c r="P39" s="151"/>
      <c r="Q39" s="27"/>
      <c r="R39" s="27"/>
      <c r="S39" s="191" t="s">
        <v>42</v>
      </c>
      <c r="U39"/>
      <c r="V39"/>
    </row>
    <row r="40" spans="1:22" ht="13.5" thickBot="1" x14ac:dyDescent="0.35">
      <c r="A40" s="283" t="s">
        <v>60</v>
      </c>
      <c r="B40" s="284" t="s">
        <v>2</v>
      </c>
      <c r="C40" s="214"/>
      <c r="D40" s="285"/>
      <c r="E40" s="286"/>
      <c r="F40" s="287"/>
      <c r="G40" s="286"/>
      <c r="H40" s="288"/>
      <c r="I40" s="289"/>
      <c r="J40" s="148"/>
      <c r="K40" s="81"/>
      <c r="L40" s="185"/>
      <c r="M40" s="71"/>
      <c r="N40" s="290">
        <f>(N23+N24)/2</f>
        <v>5</v>
      </c>
      <c r="O40" s="291">
        <f>(O23+O24)/2</f>
        <v>5</v>
      </c>
      <c r="P40" s="350"/>
      <c r="Q40" s="78"/>
      <c r="R40" s="78"/>
      <c r="S40" s="193" t="s">
        <v>61</v>
      </c>
      <c r="U40"/>
      <c r="V40"/>
    </row>
    <row r="41" spans="1:22" ht="13" x14ac:dyDescent="0.3">
      <c r="A41" s="181"/>
      <c r="J41" s="47"/>
      <c r="K41" s="47"/>
      <c r="L41" s="47"/>
      <c r="M41" s="47"/>
      <c r="N41" s="47"/>
      <c r="O41" s="47"/>
    </row>
    <row r="42" spans="1:22" ht="13.5" thickBot="1" x14ac:dyDescent="0.35">
      <c r="A42" s="8"/>
      <c r="B42" s="18"/>
      <c r="C42" s="18"/>
      <c r="D42" s="18"/>
      <c r="E42" s="18"/>
      <c r="F42" s="18"/>
      <c r="G42" s="33"/>
      <c r="H42" s="33"/>
      <c r="I42" s="33"/>
      <c r="J42" s="72"/>
      <c r="K42" s="72"/>
      <c r="L42" s="72"/>
      <c r="M42" s="72"/>
      <c r="N42" s="72"/>
      <c r="O42" s="72"/>
      <c r="P42" s="18"/>
      <c r="Q42" s="18"/>
      <c r="R42" s="18"/>
    </row>
    <row r="43" spans="1:22" ht="13.5" thickBot="1" x14ac:dyDescent="0.35">
      <c r="A43" s="9" t="s">
        <v>19</v>
      </c>
      <c r="B43" s="28"/>
      <c r="C43" s="11"/>
      <c r="D43" s="369" t="s">
        <v>35</v>
      </c>
      <c r="E43" s="370"/>
      <c r="F43" s="367"/>
      <c r="G43" s="367"/>
      <c r="H43" s="367"/>
      <c r="I43" s="361"/>
      <c r="J43" s="366" t="s">
        <v>36</v>
      </c>
      <c r="K43" s="365"/>
      <c r="L43" s="365"/>
      <c r="M43" s="365"/>
      <c r="N43" s="365"/>
      <c r="O43" s="361"/>
      <c r="P43" s="114"/>
      <c r="Q43" s="12"/>
      <c r="R43" s="12"/>
      <c r="S43" s="13" t="s">
        <v>0</v>
      </c>
    </row>
    <row r="44" spans="1:22" ht="13" x14ac:dyDescent="0.3">
      <c r="A44" s="30"/>
      <c r="B44" s="20"/>
      <c r="C44" s="18"/>
      <c r="D44" s="353" t="s">
        <v>87</v>
      </c>
      <c r="E44" s="355"/>
      <c r="F44" s="353" t="s">
        <v>88</v>
      </c>
      <c r="G44" s="355"/>
      <c r="H44" s="356" t="s">
        <v>89</v>
      </c>
      <c r="I44" s="355"/>
      <c r="J44" s="155"/>
      <c r="K44" s="156"/>
      <c r="L44" s="356"/>
      <c r="M44" s="362"/>
      <c r="N44" s="155"/>
      <c r="O44" s="156"/>
      <c r="P44" s="19"/>
      <c r="Q44" s="8"/>
      <c r="R44" s="8"/>
      <c r="S44" s="102"/>
    </row>
    <row r="45" spans="1:22" ht="13" x14ac:dyDescent="0.3">
      <c r="A45" s="30"/>
      <c r="B45" s="20"/>
      <c r="C45" s="18"/>
      <c r="D45" s="131" t="s">
        <v>70</v>
      </c>
      <c r="E45" s="110" t="s">
        <v>71</v>
      </c>
      <c r="F45" s="131" t="s">
        <v>70</v>
      </c>
      <c r="G45" s="110" t="s">
        <v>71</v>
      </c>
      <c r="H45" s="131" t="s">
        <v>70</v>
      </c>
      <c r="I45" s="110" t="s">
        <v>71</v>
      </c>
      <c r="J45" s="131" t="s">
        <v>70</v>
      </c>
      <c r="K45" s="110" t="s">
        <v>71</v>
      </c>
      <c r="L45" s="131" t="s">
        <v>70</v>
      </c>
      <c r="M45" s="110" t="s">
        <v>71</v>
      </c>
      <c r="N45" s="131" t="s">
        <v>70</v>
      </c>
      <c r="O45" s="110" t="s">
        <v>71</v>
      </c>
      <c r="P45" s="19"/>
      <c r="Q45" s="8"/>
      <c r="R45" s="8"/>
      <c r="S45" s="55" t="s">
        <v>86</v>
      </c>
    </row>
    <row r="46" spans="1:22" ht="13" x14ac:dyDescent="0.3">
      <c r="A46" s="14" t="s">
        <v>104</v>
      </c>
      <c r="B46" s="100" t="s">
        <v>4</v>
      </c>
      <c r="C46" s="215"/>
      <c r="D46" s="262">
        <v>5.65</v>
      </c>
      <c r="E46" s="112">
        <v>5.65</v>
      </c>
      <c r="F46" s="46"/>
      <c r="G46" s="112"/>
      <c r="H46" s="46"/>
      <c r="I46" s="112"/>
      <c r="J46" s="83"/>
      <c r="K46" s="56"/>
      <c r="L46" s="83"/>
      <c r="M46" s="56"/>
      <c r="N46" s="83"/>
      <c r="O46" s="56"/>
      <c r="P46" s="19"/>
      <c r="Q46" s="8"/>
      <c r="R46" s="8"/>
      <c r="S46" s="55" t="s">
        <v>86</v>
      </c>
    </row>
    <row r="47" spans="1:22" ht="15.5" x14ac:dyDescent="0.4">
      <c r="A47" s="292" t="s">
        <v>105</v>
      </c>
      <c r="B47" s="100" t="s">
        <v>4</v>
      </c>
      <c r="C47" s="215"/>
      <c r="D47" s="262">
        <v>5.65</v>
      </c>
      <c r="E47" s="112">
        <v>5.65</v>
      </c>
      <c r="F47" s="46"/>
      <c r="G47" s="112"/>
      <c r="H47" s="46"/>
      <c r="I47" s="23"/>
      <c r="J47" s="83"/>
      <c r="K47" s="56"/>
      <c r="L47" s="83"/>
      <c r="M47" s="56"/>
      <c r="N47" s="83"/>
      <c r="O47" s="56"/>
      <c r="P47" s="19"/>
      <c r="Q47" s="8"/>
      <c r="R47" s="8"/>
      <c r="S47" s="191"/>
    </row>
    <row r="48" spans="1:22" x14ac:dyDescent="0.25">
      <c r="A48" s="14" t="s">
        <v>106</v>
      </c>
      <c r="B48" s="293" t="s">
        <v>4</v>
      </c>
      <c r="C48" s="215"/>
      <c r="D48" s="74"/>
      <c r="E48" s="75"/>
      <c r="F48" s="262">
        <v>0.3</v>
      </c>
      <c r="G48" s="112">
        <f>F48</f>
        <v>0.3</v>
      </c>
      <c r="H48" s="262">
        <v>0.3</v>
      </c>
      <c r="I48" s="23">
        <f>H48</f>
        <v>0.3</v>
      </c>
      <c r="J48" s="83"/>
      <c r="K48" s="21"/>
      <c r="L48" s="83"/>
      <c r="M48" s="56"/>
      <c r="N48" s="83"/>
      <c r="O48" s="56"/>
      <c r="P48" s="19"/>
      <c r="Q48" s="8"/>
      <c r="R48" s="8"/>
      <c r="S48" s="191"/>
    </row>
    <row r="49" spans="1:19" ht="15.5" x14ac:dyDescent="0.4">
      <c r="A49" s="294" t="s">
        <v>107</v>
      </c>
      <c r="B49" s="295" t="s">
        <v>4</v>
      </c>
      <c r="C49" s="215"/>
      <c r="D49" s="74"/>
      <c r="E49" s="75"/>
      <c r="F49" s="262">
        <v>0.3</v>
      </c>
      <c r="G49" s="112">
        <f>F49</f>
        <v>0.3</v>
      </c>
      <c r="H49" s="262">
        <v>0.3</v>
      </c>
      <c r="I49" s="23">
        <f>H49</f>
        <v>0.3</v>
      </c>
      <c r="J49" s="83"/>
      <c r="K49" s="21"/>
      <c r="L49" s="83"/>
      <c r="M49" s="56"/>
      <c r="N49" s="83"/>
      <c r="O49" s="56"/>
      <c r="P49" s="19"/>
      <c r="Q49" s="8"/>
      <c r="R49" s="8"/>
      <c r="S49" s="191"/>
    </row>
    <row r="50" spans="1:19" s="8" customFormat="1" x14ac:dyDescent="0.25">
      <c r="A50" s="19" t="s">
        <v>108</v>
      </c>
      <c r="B50" s="293" t="s">
        <v>4</v>
      </c>
      <c r="C50" s="215"/>
      <c r="D50" s="74"/>
      <c r="E50" s="76"/>
      <c r="F50" s="74"/>
      <c r="G50" s="76"/>
      <c r="H50" s="74"/>
      <c r="I50" s="76"/>
      <c r="J50" s="154">
        <v>4.5</v>
      </c>
      <c r="K50" s="75">
        <f>$J50</f>
        <v>4.5</v>
      </c>
      <c r="L50" s="74"/>
      <c r="M50" s="76"/>
      <c r="N50" s="74"/>
      <c r="O50" s="76"/>
      <c r="P50" s="74"/>
      <c r="Q50" s="75"/>
      <c r="R50" s="75"/>
      <c r="S50" s="296" t="s">
        <v>172</v>
      </c>
    </row>
    <row r="51" spans="1:19" s="8" customFormat="1" x14ac:dyDescent="0.25">
      <c r="A51" s="19" t="s">
        <v>109</v>
      </c>
      <c r="B51" s="293" t="s">
        <v>4</v>
      </c>
      <c r="C51" s="215"/>
      <c r="D51" s="74"/>
      <c r="E51" s="76"/>
      <c r="F51" s="74"/>
      <c r="G51" s="76"/>
      <c r="H51" s="74"/>
      <c r="I51" s="76"/>
      <c r="J51" s="154">
        <v>3.5</v>
      </c>
      <c r="K51" s="75">
        <f>J51</f>
        <v>3.5</v>
      </c>
      <c r="L51" s="74"/>
      <c r="M51" s="75"/>
      <c r="N51" s="74"/>
      <c r="O51" s="76"/>
      <c r="P51" s="74"/>
      <c r="Q51" s="75"/>
      <c r="R51" s="75"/>
      <c r="S51" s="296" t="s">
        <v>173</v>
      </c>
    </row>
    <row r="52" spans="1:19" s="8" customFormat="1" x14ac:dyDescent="0.25">
      <c r="A52" s="314" t="s">
        <v>37</v>
      </c>
      <c r="B52" s="315" t="s">
        <v>4</v>
      </c>
      <c r="C52" s="215"/>
      <c r="D52" s="74"/>
      <c r="E52" s="76"/>
      <c r="F52" s="74"/>
      <c r="G52" s="76"/>
      <c r="H52" s="74"/>
      <c r="I52" s="76"/>
      <c r="J52" s="74"/>
      <c r="K52" s="76"/>
      <c r="L52" s="312">
        <f>-L39</f>
        <v>6.3999999999999986</v>
      </c>
      <c r="M52" s="313">
        <f>-M39</f>
        <v>6.3999999999999986</v>
      </c>
      <c r="N52" s="74"/>
      <c r="O52" s="76"/>
      <c r="P52" s="74"/>
      <c r="Q52" s="75"/>
      <c r="R52" s="75"/>
      <c r="S52" s="130" t="s">
        <v>38</v>
      </c>
    </row>
    <row r="53" spans="1:19" s="8" customFormat="1" ht="13" thickBot="1" x14ac:dyDescent="0.3">
      <c r="A53" s="135" t="s">
        <v>62</v>
      </c>
      <c r="B53" s="101" t="s">
        <v>4</v>
      </c>
      <c r="C53" s="216"/>
      <c r="D53" s="79"/>
      <c r="E53" s="80"/>
      <c r="F53" s="79"/>
      <c r="G53" s="80"/>
      <c r="H53" s="79"/>
      <c r="I53" s="80"/>
      <c r="J53" s="79"/>
      <c r="K53" s="80"/>
      <c r="L53" s="185"/>
      <c r="M53" s="71"/>
      <c r="N53" s="79">
        <f>(N24-N23)/2</f>
        <v>15</v>
      </c>
      <c r="O53" s="118">
        <f>(O24-O23)/2</f>
        <v>15</v>
      </c>
      <c r="P53" s="79"/>
      <c r="Q53" s="118"/>
      <c r="R53" s="118"/>
      <c r="S53" s="193" t="s">
        <v>63</v>
      </c>
    </row>
    <row r="54" spans="1:19" ht="13" x14ac:dyDescent="0.3">
      <c r="A54" s="181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35">
      <c r="A55" s="64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35">
      <c r="A56" s="9" t="s">
        <v>20</v>
      </c>
      <c r="B56" s="11"/>
      <c r="C56" s="222"/>
      <c r="D56" s="357" t="s">
        <v>35</v>
      </c>
      <c r="E56" s="365"/>
      <c r="F56" s="365"/>
      <c r="G56" s="365"/>
      <c r="H56" s="365"/>
      <c r="I56" s="361"/>
      <c r="J56" s="366" t="s">
        <v>36</v>
      </c>
      <c r="K56" s="367"/>
      <c r="L56" s="367"/>
      <c r="M56" s="367"/>
      <c r="N56" s="367"/>
      <c r="O56" s="368"/>
      <c r="P56" s="360" t="s">
        <v>16</v>
      </c>
      <c r="Q56" s="361"/>
      <c r="R56" s="303"/>
      <c r="S56" s="63" t="s">
        <v>0</v>
      </c>
    </row>
    <row r="57" spans="1:19" ht="13" x14ac:dyDescent="0.3">
      <c r="A57" s="30"/>
      <c r="B57" s="18"/>
      <c r="C57" s="223"/>
      <c r="D57" s="353" t="s">
        <v>87</v>
      </c>
      <c r="E57" s="355"/>
      <c r="F57" s="353" t="s">
        <v>88</v>
      </c>
      <c r="G57" s="355"/>
      <c r="H57" s="356" t="s">
        <v>89</v>
      </c>
      <c r="I57" s="355"/>
      <c r="J57" s="97"/>
      <c r="K57" s="103"/>
      <c r="L57" s="356"/>
      <c r="M57" s="362"/>
      <c r="N57" s="97"/>
      <c r="O57" s="103"/>
      <c r="P57" s="97"/>
      <c r="Q57" s="103"/>
      <c r="R57" s="304"/>
      <c r="S57" s="15"/>
    </row>
    <row r="58" spans="1:19" ht="13" x14ac:dyDescent="0.3">
      <c r="A58" s="30"/>
      <c r="B58" s="18"/>
      <c r="C58" s="223"/>
      <c r="D58" s="131" t="s">
        <v>70</v>
      </c>
      <c r="E58" s="110" t="s">
        <v>71</v>
      </c>
      <c r="F58" s="131" t="s">
        <v>70</v>
      </c>
      <c r="G58" s="110" t="s">
        <v>71</v>
      </c>
      <c r="H58" s="131" t="s">
        <v>70</v>
      </c>
      <c r="I58" s="110" t="s">
        <v>71</v>
      </c>
      <c r="J58" s="131" t="s">
        <v>70</v>
      </c>
      <c r="K58" s="110" t="s">
        <v>71</v>
      </c>
      <c r="L58" s="131" t="s">
        <v>70</v>
      </c>
      <c r="M58" s="110" t="s">
        <v>71</v>
      </c>
      <c r="N58" s="131" t="s">
        <v>70</v>
      </c>
      <c r="O58" s="110" t="s">
        <v>71</v>
      </c>
      <c r="P58" s="131" t="s">
        <v>70</v>
      </c>
      <c r="Q58" s="110" t="s">
        <v>71</v>
      </c>
      <c r="R58" s="305"/>
      <c r="S58" s="15"/>
    </row>
    <row r="59" spans="1:19" ht="12.75" customHeight="1" x14ac:dyDescent="0.35">
      <c r="A59" s="65"/>
      <c r="B59" s="26"/>
      <c r="C59" s="224"/>
      <c r="D59" s="77"/>
      <c r="E59" s="111"/>
      <c r="F59" s="77"/>
      <c r="G59" s="111"/>
      <c r="H59" s="77"/>
      <c r="I59" s="111"/>
      <c r="J59" s="77"/>
      <c r="K59" s="111"/>
      <c r="L59" s="77"/>
      <c r="M59" s="111"/>
      <c r="N59" s="77"/>
      <c r="O59" s="111"/>
      <c r="P59" s="159"/>
      <c r="Q59" s="104"/>
      <c r="R59" s="306"/>
      <c r="S59" s="57"/>
    </row>
    <row r="60" spans="1:19" x14ac:dyDescent="0.25">
      <c r="A60" s="125" t="s">
        <v>110</v>
      </c>
      <c r="B60" s="36" t="s">
        <v>3</v>
      </c>
      <c r="C60" s="225"/>
      <c r="D60" s="133">
        <v>0</v>
      </c>
      <c r="E60" s="157">
        <v>0</v>
      </c>
      <c r="F60" s="133">
        <v>1</v>
      </c>
      <c r="G60" s="157">
        <v>1</v>
      </c>
      <c r="H60" s="37"/>
      <c r="I60" s="105"/>
      <c r="J60" s="37"/>
      <c r="K60" s="105"/>
      <c r="L60" s="37"/>
      <c r="M60" s="105"/>
      <c r="N60" s="37"/>
      <c r="O60" s="105"/>
      <c r="P60" s="48"/>
      <c r="Q60" s="127"/>
      <c r="R60" s="307"/>
      <c r="S60" s="57" t="s">
        <v>24</v>
      </c>
    </row>
    <row r="61" spans="1:19" ht="13" x14ac:dyDescent="0.3">
      <c r="A61" s="184" t="s">
        <v>111</v>
      </c>
      <c r="B61" s="36" t="s">
        <v>2</v>
      </c>
      <c r="C61" s="225"/>
      <c r="D61" s="133">
        <f>D60*$D47</f>
        <v>0</v>
      </c>
      <c r="E61" s="157">
        <f>E60*$D47</f>
        <v>0</v>
      </c>
      <c r="F61" s="133">
        <f>F60*$F49</f>
        <v>0.3</v>
      </c>
      <c r="G61" s="157">
        <f>G60*$G49</f>
        <v>0.3</v>
      </c>
      <c r="H61" s="37"/>
      <c r="I61" s="105"/>
      <c r="J61" s="37"/>
      <c r="K61" s="105"/>
      <c r="L61" s="37"/>
      <c r="M61" s="105"/>
      <c r="N61" s="37"/>
      <c r="O61" s="105"/>
      <c r="P61" s="230">
        <f>SQRT(SUMSQ(D61,F61))</f>
        <v>0.3</v>
      </c>
      <c r="Q61" s="231">
        <f>SQRT(SUMSQ(E61,G61))</f>
        <v>0.3</v>
      </c>
      <c r="R61" s="308"/>
      <c r="S61" s="57" t="s">
        <v>32</v>
      </c>
    </row>
    <row r="62" spans="1:19" ht="13" x14ac:dyDescent="0.3">
      <c r="A62" s="39"/>
      <c r="B62" s="26"/>
      <c r="C62" s="224"/>
      <c r="D62" s="40"/>
      <c r="E62" s="150"/>
      <c r="F62" s="40"/>
      <c r="G62" s="150"/>
      <c r="H62" s="40"/>
      <c r="I62" s="150"/>
      <c r="J62" s="40"/>
      <c r="K62" s="150"/>
      <c r="L62" s="40"/>
      <c r="M62" s="150"/>
      <c r="N62" s="40"/>
      <c r="O62" s="150"/>
      <c r="P62" s="162"/>
      <c r="Q62" s="163"/>
      <c r="R62" s="306"/>
      <c r="S62" s="57"/>
    </row>
    <row r="63" spans="1:19" ht="13" x14ac:dyDescent="0.3">
      <c r="A63" s="39"/>
      <c r="B63" s="26"/>
      <c r="C63" s="224"/>
      <c r="D63" s="40"/>
      <c r="E63" s="150"/>
      <c r="F63" s="40"/>
      <c r="G63" s="150"/>
      <c r="H63" s="40"/>
      <c r="I63" s="150"/>
      <c r="J63" s="40"/>
      <c r="K63" s="150"/>
      <c r="L63" s="40"/>
      <c r="M63" s="150"/>
      <c r="N63" s="40"/>
      <c r="O63" s="150"/>
      <c r="P63" s="162"/>
      <c r="Q63" s="163"/>
      <c r="R63" s="306"/>
      <c r="S63" s="57"/>
    </row>
    <row r="64" spans="1:19" x14ac:dyDescent="0.25">
      <c r="A64" s="35" t="s">
        <v>127</v>
      </c>
      <c r="B64" s="36" t="s">
        <v>3</v>
      </c>
      <c r="C64" s="225"/>
      <c r="D64" s="133">
        <v>1</v>
      </c>
      <c r="E64" s="157">
        <v>1</v>
      </c>
      <c r="F64" s="133">
        <v>1</v>
      </c>
      <c r="G64" s="157">
        <v>1</v>
      </c>
      <c r="H64" s="37"/>
      <c r="I64" s="105"/>
      <c r="J64" s="37"/>
      <c r="K64" s="105"/>
      <c r="L64" s="37"/>
      <c r="M64" s="105"/>
      <c r="N64" s="37"/>
      <c r="O64" s="105"/>
      <c r="P64" s="48"/>
      <c r="Q64" s="127"/>
      <c r="R64" s="307"/>
      <c r="S64" s="57" t="s">
        <v>24</v>
      </c>
    </row>
    <row r="65" spans="1:19" ht="13" x14ac:dyDescent="0.3">
      <c r="A65" s="38" t="s">
        <v>128</v>
      </c>
      <c r="B65" s="36" t="s">
        <v>2</v>
      </c>
      <c r="C65" s="225"/>
      <c r="D65" s="133">
        <f>D64*$D47</f>
        <v>5.65</v>
      </c>
      <c r="E65" s="157">
        <f>E64*$E47</f>
        <v>5.65</v>
      </c>
      <c r="F65" s="133">
        <f>F64*$F49</f>
        <v>0.3</v>
      </c>
      <c r="G65" s="157">
        <f>G64*$G49</f>
        <v>0.3</v>
      </c>
      <c r="H65" s="37"/>
      <c r="I65" s="105"/>
      <c r="J65" s="37"/>
      <c r="K65" s="105"/>
      <c r="L65" s="37"/>
      <c r="M65" s="105"/>
      <c r="N65" s="37"/>
      <c r="O65" s="105"/>
      <c r="P65" s="230">
        <f>SQRT(SUMSQ(D65,F65))</f>
        <v>5.6579589959631207</v>
      </c>
      <c r="Q65" s="231">
        <f>SQRT(SUMSQ(E65,G65))</f>
        <v>5.6579589959631207</v>
      </c>
      <c r="R65" s="308"/>
      <c r="S65" s="57" t="s">
        <v>33</v>
      </c>
    </row>
    <row r="66" spans="1:19" ht="13" x14ac:dyDescent="0.3">
      <c r="A66" s="39"/>
      <c r="B66" s="26"/>
      <c r="C66" s="224"/>
      <c r="D66" s="40"/>
      <c r="E66" s="150"/>
      <c r="F66" s="40"/>
      <c r="G66" s="150"/>
      <c r="H66" s="40"/>
      <c r="I66" s="150"/>
      <c r="J66" s="40"/>
      <c r="K66" s="150"/>
      <c r="L66" s="40"/>
      <c r="M66" s="150"/>
      <c r="N66" s="40"/>
      <c r="O66" s="150"/>
      <c r="P66" s="162"/>
      <c r="Q66" s="163"/>
      <c r="R66" s="306"/>
      <c r="S66" s="57"/>
    </row>
    <row r="67" spans="1:19" ht="13" x14ac:dyDescent="0.3">
      <c r="A67" s="39"/>
      <c r="B67" s="26"/>
      <c r="C67" s="224"/>
      <c r="D67" s="40"/>
      <c r="E67" s="150"/>
      <c r="F67" s="40"/>
      <c r="G67" s="150"/>
      <c r="H67" s="40"/>
      <c r="I67" s="150"/>
      <c r="J67" s="40"/>
      <c r="K67" s="150"/>
      <c r="L67" s="40"/>
      <c r="M67" s="150"/>
      <c r="N67" s="40"/>
      <c r="O67" s="150"/>
      <c r="P67" s="162"/>
      <c r="Q67" s="163"/>
      <c r="R67" s="306"/>
      <c r="S67" s="57"/>
    </row>
    <row r="68" spans="1:19" x14ac:dyDescent="0.25">
      <c r="A68" s="35" t="s">
        <v>129</v>
      </c>
      <c r="B68" s="36" t="s">
        <v>3</v>
      </c>
      <c r="C68" s="225"/>
      <c r="D68" s="133">
        <v>1</v>
      </c>
      <c r="E68" s="157">
        <v>1</v>
      </c>
      <c r="F68" s="133">
        <f>F31/(D31+F31)*(D6/(12*D9))</f>
        <v>7.575757575757576E-2</v>
      </c>
      <c r="G68" s="157">
        <f>G31/(E31+G31)*(E6/(12*E9))</f>
        <v>7.575757575757576E-2</v>
      </c>
      <c r="H68" s="37"/>
      <c r="I68" s="105"/>
      <c r="J68" s="37"/>
      <c r="K68" s="105"/>
      <c r="L68" s="37"/>
      <c r="M68" s="105"/>
      <c r="N68" s="37"/>
      <c r="O68" s="105"/>
      <c r="P68" s="48"/>
      <c r="Q68" s="127"/>
      <c r="R68" s="307"/>
      <c r="S68" s="310" t="s">
        <v>126</v>
      </c>
    </row>
    <row r="69" spans="1:19" ht="13" x14ac:dyDescent="0.3">
      <c r="A69" s="38" t="s">
        <v>130</v>
      </c>
      <c r="B69" s="36" t="s">
        <v>2</v>
      </c>
      <c r="C69" s="225"/>
      <c r="D69" s="37">
        <f>D68*D47</f>
        <v>5.65</v>
      </c>
      <c r="E69" s="105">
        <f>E68*E47</f>
        <v>5.65</v>
      </c>
      <c r="F69" s="37">
        <f>F68*F49</f>
        <v>2.2727272727272728E-2</v>
      </c>
      <c r="G69" s="105">
        <f>G68*G49</f>
        <v>2.2727272727272728E-2</v>
      </c>
      <c r="H69" s="37"/>
      <c r="I69" s="105"/>
      <c r="J69" s="37"/>
      <c r="K69" s="105"/>
      <c r="L69" s="37"/>
      <c r="M69" s="105"/>
      <c r="N69" s="37"/>
      <c r="O69" s="105"/>
      <c r="P69" s="230">
        <f>SQRT(SUMSQ(D69,F69))</f>
        <v>5.6500457103394854</v>
      </c>
      <c r="Q69" s="231">
        <f>SQRT(SUMSQ(E69,G69))</f>
        <v>5.6500457103394854</v>
      </c>
      <c r="R69" s="308"/>
      <c r="S69" s="57" t="s">
        <v>34</v>
      </c>
    </row>
    <row r="70" spans="1:19" ht="13" x14ac:dyDescent="0.3">
      <c r="A70" s="39"/>
      <c r="B70" s="26"/>
      <c r="C70" s="224"/>
      <c r="D70" s="40"/>
      <c r="E70" s="150"/>
      <c r="F70" s="40"/>
      <c r="G70" s="150"/>
      <c r="H70" s="40"/>
      <c r="I70" s="150"/>
      <c r="J70" s="40"/>
      <c r="K70" s="150"/>
      <c r="L70" s="40"/>
      <c r="M70" s="150"/>
      <c r="N70" s="40"/>
      <c r="O70" s="150"/>
      <c r="P70" s="162"/>
      <c r="Q70" s="163"/>
      <c r="R70" s="306"/>
      <c r="S70" s="57"/>
    </row>
    <row r="71" spans="1:19" ht="13" x14ac:dyDescent="0.3">
      <c r="A71" s="39"/>
      <c r="B71" s="26"/>
      <c r="C71" s="224"/>
      <c r="D71" s="40"/>
      <c r="E71" s="150"/>
      <c r="F71" s="40"/>
      <c r="G71" s="150"/>
      <c r="H71" s="40"/>
      <c r="I71" s="150"/>
      <c r="J71" s="40"/>
      <c r="K71" s="150"/>
      <c r="L71" s="40"/>
      <c r="M71" s="150"/>
      <c r="N71" s="40"/>
      <c r="O71" s="150"/>
      <c r="P71" s="162"/>
      <c r="Q71" s="163"/>
      <c r="R71" s="306"/>
      <c r="S71" s="57"/>
    </row>
    <row r="72" spans="1:19" x14ac:dyDescent="0.25">
      <c r="A72" s="35" t="s">
        <v>112</v>
      </c>
      <c r="B72" s="36" t="s">
        <v>3</v>
      </c>
      <c r="C72" s="225"/>
      <c r="D72" s="37">
        <v>0</v>
      </c>
      <c r="E72" s="105">
        <v>0</v>
      </c>
      <c r="F72" s="37"/>
      <c r="G72" s="105"/>
      <c r="H72" s="133">
        <v>1</v>
      </c>
      <c r="I72" s="157">
        <v>1</v>
      </c>
      <c r="J72" s="37"/>
      <c r="K72" s="105"/>
      <c r="L72" s="37"/>
      <c r="M72" s="105"/>
      <c r="N72" s="37"/>
      <c r="O72" s="105"/>
      <c r="P72" s="48"/>
      <c r="Q72" s="127"/>
      <c r="R72" s="307"/>
      <c r="S72" s="57" t="s">
        <v>24</v>
      </c>
    </row>
    <row r="73" spans="1:19" ht="13" x14ac:dyDescent="0.3">
      <c r="A73" s="38" t="s">
        <v>113</v>
      </c>
      <c r="B73" s="36" t="s">
        <v>2</v>
      </c>
      <c r="C73" s="225"/>
      <c r="D73" s="37">
        <f>D72*D47</f>
        <v>0</v>
      </c>
      <c r="E73" s="105">
        <f>E72*E47</f>
        <v>0</v>
      </c>
      <c r="F73" s="37"/>
      <c r="G73" s="105"/>
      <c r="H73" s="133">
        <f>H72*H49</f>
        <v>0.3</v>
      </c>
      <c r="I73" s="157">
        <f>I72*I49</f>
        <v>0.3</v>
      </c>
      <c r="J73" s="37"/>
      <c r="K73" s="105"/>
      <c r="L73" s="37"/>
      <c r="M73" s="105"/>
      <c r="N73" s="37"/>
      <c r="O73" s="105"/>
      <c r="P73" s="230"/>
      <c r="Q73" s="231">
        <f>SQRT(SUMSQ(E73,I73))</f>
        <v>0.3</v>
      </c>
      <c r="R73" s="308"/>
      <c r="S73" s="57" t="s">
        <v>32</v>
      </c>
    </row>
    <row r="74" spans="1:19" ht="13" x14ac:dyDescent="0.3">
      <c r="A74" s="39"/>
      <c r="B74" s="26"/>
      <c r="C74" s="224"/>
      <c r="D74" s="40"/>
      <c r="E74" s="150"/>
      <c r="F74" s="40"/>
      <c r="G74" s="150"/>
      <c r="H74" s="40"/>
      <c r="I74" s="150"/>
      <c r="J74" s="40"/>
      <c r="K74" s="150"/>
      <c r="L74" s="40"/>
      <c r="M74" s="150"/>
      <c r="N74" s="40"/>
      <c r="O74" s="150"/>
      <c r="P74" s="162"/>
      <c r="Q74" s="163"/>
      <c r="R74" s="306"/>
      <c r="S74" s="57"/>
    </row>
    <row r="75" spans="1:19" ht="13" x14ac:dyDescent="0.3">
      <c r="A75" s="39"/>
      <c r="B75" s="26"/>
      <c r="C75" s="224"/>
      <c r="D75" s="40"/>
      <c r="E75" s="150"/>
      <c r="F75" s="40"/>
      <c r="G75" s="150"/>
      <c r="H75" s="40"/>
      <c r="I75" s="150"/>
      <c r="J75" s="40"/>
      <c r="K75" s="150"/>
      <c r="L75" s="40"/>
      <c r="M75" s="150"/>
      <c r="N75" s="40"/>
      <c r="O75" s="150"/>
      <c r="P75" s="162"/>
      <c r="Q75" s="163"/>
      <c r="R75" s="306"/>
      <c r="S75" s="57"/>
    </row>
    <row r="76" spans="1:19" x14ac:dyDescent="0.25">
      <c r="A76" s="35" t="s">
        <v>131</v>
      </c>
      <c r="B76" s="36" t="s">
        <v>3</v>
      </c>
      <c r="C76" s="225"/>
      <c r="D76" s="37">
        <v>1</v>
      </c>
      <c r="E76" s="105">
        <v>1</v>
      </c>
      <c r="F76" s="37"/>
      <c r="G76" s="105"/>
      <c r="H76" s="133">
        <v>1</v>
      </c>
      <c r="I76" s="157">
        <v>1</v>
      </c>
      <c r="J76" s="37"/>
      <c r="K76" s="105"/>
      <c r="L76" s="37"/>
      <c r="M76" s="105"/>
      <c r="N76" s="37"/>
      <c r="O76" s="105"/>
      <c r="P76" s="48"/>
      <c r="Q76" s="127"/>
      <c r="R76" s="307"/>
      <c r="S76" s="57" t="s">
        <v>24</v>
      </c>
    </row>
    <row r="77" spans="1:19" ht="13" x14ac:dyDescent="0.3">
      <c r="A77" s="38" t="s">
        <v>132</v>
      </c>
      <c r="B77" s="36" t="s">
        <v>2</v>
      </c>
      <c r="C77" s="225"/>
      <c r="D77" s="37">
        <f>D76*D47</f>
        <v>5.65</v>
      </c>
      <c r="E77" s="105">
        <f>E76*E47</f>
        <v>5.65</v>
      </c>
      <c r="F77" s="37"/>
      <c r="G77" s="105"/>
      <c r="H77" s="133">
        <f>H76*H49</f>
        <v>0.3</v>
      </c>
      <c r="I77" s="157">
        <f>I76*I49</f>
        <v>0.3</v>
      </c>
      <c r="J77" s="37"/>
      <c r="K77" s="105"/>
      <c r="L77" s="37"/>
      <c r="M77" s="105"/>
      <c r="N77" s="37"/>
      <c r="O77" s="105"/>
      <c r="P77" s="230"/>
      <c r="Q77" s="231">
        <f>SQRT(SUMSQ(E77,I77))</f>
        <v>5.6579589959631207</v>
      </c>
      <c r="R77" s="308"/>
      <c r="S77" s="57" t="s">
        <v>33</v>
      </c>
    </row>
    <row r="78" spans="1:19" ht="13" x14ac:dyDescent="0.3">
      <c r="A78" s="39"/>
      <c r="B78" s="26"/>
      <c r="C78" s="224"/>
      <c r="D78" s="40"/>
      <c r="E78" s="150"/>
      <c r="F78" s="40"/>
      <c r="G78" s="150"/>
      <c r="H78" s="40"/>
      <c r="I78" s="150"/>
      <c r="J78" s="40"/>
      <c r="K78" s="150"/>
      <c r="L78" s="40"/>
      <c r="M78" s="150"/>
      <c r="N78" s="40"/>
      <c r="O78" s="150"/>
      <c r="P78" s="162"/>
      <c r="Q78" s="163"/>
      <c r="R78" s="306"/>
      <c r="S78" s="57"/>
    </row>
    <row r="79" spans="1:19" ht="13" x14ac:dyDescent="0.3">
      <c r="A79" s="39"/>
      <c r="B79" s="26"/>
      <c r="C79" s="224"/>
      <c r="D79" s="40"/>
      <c r="E79" s="150"/>
      <c r="F79" s="40"/>
      <c r="G79" s="150"/>
      <c r="H79" s="40"/>
      <c r="I79" s="150"/>
      <c r="J79" s="40"/>
      <c r="K79" s="150"/>
      <c r="L79" s="40"/>
      <c r="M79" s="150"/>
      <c r="N79" s="40"/>
      <c r="O79" s="150"/>
      <c r="P79" s="162"/>
      <c r="Q79" s="163"/>
      <c r="R79" s="306"/>
      <c r="S79" s="57"/>
    </row>
    <row r="80" spans="1:19" x14ac:dyDescent="0.25">
      <c r="A80" s="35" t="s">
        <v>133</v>
      </c>
      <c r="B80" s="36" t="s">
        <v>3</v>
      </c>
      <c r="C80" s="225"/>
      <c r="D80" s="37">
        <v>1</v>
      </c>
      <c r="E80" s="105">
        <v>1</v>
      </c>
      <c r="F80" s="37"/>
      <c r="G80" s="105"/>
      <c r="H80" s="133"/>
      <c r="I80" s="157">
        <f>I31/(E31+I31)*(E6/(12*E9))</f>
        <v>0.13457336821543686</v>
      </c>
      <c r="J80" s="37"/>
      <c r="K80" s="105"/>
      <c r="L80" s="37"/>
      <c r="M80" s="105"/>
      <c r="N80" s="37"/>
      <c r="O80" s="105"/>
      <c r="P80" s="48"/>
      <c r="Q80" s="127"/>
      <c r="R80" s="307"/>
      <c r="S80" s="310" t="s">
        <v>126</v>
      </c>
    </row>
    <row r="81" spans="1:19" ht="13" x14ac:dyDescent="0.3">
      <c r="A81" s="38" t="s">
        <v>134</v>
      </c>
      <c r="B81" s="36" t="s">
        <v>2</v>
      </c>
      <c r="C81" s="225"/>
      <c r="D81" s="37">
        <f>D80*D47</f>
        <v>5.65</v>
      </c>
      <c r="E81" s="105">
        <f>E80*E47</f>
        <v>5.65</v>
      </c>
      <c r="F81" s="37"/>
      <c r="G81" s="105"/>
      <c r="H81" s="37"/>
      <c r="I81" s="105">
        <f>I80*I49</f>
        <v>4.0372010464631056E-2</v>
      </c>
      <c r="J81" s="37"/>
      <c r="K81" s="105"/>
      <c r="L81" s="37"/>
      <c r="M81" s="105"/>
      <c r="N81" s="37"/>
      <c r="O81" s="105"/>
      <c r="P81" s="230"/>
      <c r="Q81" s="231">
        <f>SQRT(SUMSQ(E81,I81))</f>
        <v>5.6501442370287291</v>
      </c>
      <c r="R81" s="308"/>
      <c r="S81" s="57" t="s">
        <v>34</v>
      </c>
    </row>
    <row r="82" spans="1:19" ht="13" x14ac:dyDescent="0.3">
      <c r="A82" s="39"/>
      <c r="B82" s="26"/>
      <c r="C82" s="224"/>
      <c r="D82" s="40"/>
      <c r="E82" s="150"/>
      <c r="F82" s="40"/>
      <c r="G82" s="150"/>
      <c r="H82" s="40"/>
      <c r="I82" s="150"/>
      <c r="J82" s="40"/>
      <c r="K82" s="150"/>
      <c r="L82" s="40"/>
      <c r="M82" s="150"/>
      <c r="N82" s="40"/>
      <c r="O82" s="150"/>
      <c r="P82" s="162"/>
      <c r="Q82" s="163"/>
      <c r="R82" s="306"/>
      <c r="S82" s="301"/>
    </row>
    <row r="83" spans="1:19" ht="13" x14ac:dyDescent="0.3">
      <c r="A83" s="39"/>
      <c r="B83" s="26"/>
      <c r="C83" s="224"/>
      <c r="D83" s="40"/>
      <c r="E83" s="150"/>
      <c r="F83" s="40"/>
      <c r="G83" s="150"/>
      <c r="H83" s="40"/>
      <c r="I83" s="150"/>
      <c r="J83" s="40"/>
      <c r="K83" s="150"/>
      <c r="L83" s="40"/>
      <c r="M83" s="150"/>
      <c r="N83" s="40"/>
      <c r="O83" s="331"/>
      <c r="P83" s="162"/>
      <c r="Q83" s="163"/>
      <c r="R83" s="306"/>
      <c r="S83" s="301"/>
    </row>
    <row r="84" spans="1:19" x14ac:dyDescent="0.25">
      <c r="A84" s="125" t="s">
        <v>159</v>
      </c>
      <c r="B84" s="217" t="s">
        <v>3</v>
      </c>
      <c r="C84" s="226"/>
      <c r="D84" s="37"/>
      <c r="E84" s="105">
        <v>0</v>
      </c>
      <c r="F84" s="37"/>
      <c r="G84" s="105"/>
      <c r="H84" s="37"/>
      <c r="I84" s="105">
        <v>1</v>
      </c>
      <c r="J84" s="37"/>
      <c r="K84" s="105">
        <v>1</v>
      </c>
      <c r="L84" s="37"/>
      <c r="M84" s="105">
        <v>0</v>
      </c>
      <c r="N84" s="37"/>
      <c r="O84" s="105">
        <v>0</v>
      </c>
      <c r="P84" s="48"/>
      <c r="Q84" s="127"/>
      <c r="R84" s="307"/>
      <c r="S84" s="301" t="s">
        <v>24</v>
      </c>
    </row>
    <row r="85" spans="1:19" ht="13" x14ac:dyDescent="0.3">
      <c r="A85" s="184" t="s">
        <v>160</v>
      </c>
      <c r="B85" s="217" t="s">
        <v>2</v>
      </c>
      <c r="C85" s="226"/>
      <c r="D85" s="133"/>
      <c r="E85" s="157">
        <f>E$46*E84</f>
        <v>0</v>
      </c>
      <c r="F85" s="133"/>
      <c r="G85" s="157"/>
      <c r="H85" s="133"/>
      <c r="I85" s="157">
        <f>I$49*I84</f>
        <v>0.3</v>
      </c>
      <c r="J85" s="37"/>
      <c r="K85" s="105">
        <f>K84*K50</f>
        <v>4.5</v>
      </c>
      <c r="L85" s="37"/>
      <c r="M85" s="105">
        <f>M84*M52</f>
        <v>0</v>
      </c>
      <c r="N85" s="37"/>
      <c r="O85" s="105">
        <f>O84*O53</f>
        <v>0</v>
      </c>
      <c r="P85" s="230"/>
      <c r="Q85" s="231">
        <f>SQRT(SUMSQ(E85,I85))+SUM(K85,M85,O85)</f>
        <v>4.8</v>
      </c>
      <c r="R85" s="308"/>
      <c r="S85" s="330" t="s">
        <v>157</v>
      </c>
    </row>
    <row r="86" spans="1:19" ht="13" x14ac:dyDescent="0.3">
      <c r="A86" s="39"/>
      <c r="B86" s="26"/>
      <c r="C86" s="224"/>
      <c r="D86" s="40"/>
      <c r="E86" s="150"/>
      <c r="F86" s="40"/>
      <c r="G86" s="150"/>
      <c r="H86" s="40"/>
      <c r="I86" s="150"/>
      <c r="J86" s="40"/>
      <c r="K86" s="150"/>
      <c r="L86" s="40"/>
      <c r="M86" s="150"/>
      <c r="N86" s="40"/>
      <c r="O86" s="150"/>
      <c r="P86" s="162"/>
      <c r="Q86" s="163"/>
      <c r="R86" s="306"/>
      <c r="S86" s="302"/>
    </row>
    <row r="87" spans="1:19" ht="13" x14ac:dyDescent="0.3">
      <c r="A87" s="39"/>
      <c r="B87" s="26"/>
      <c r="C87" s="224"/>
      <c r="D87" s="40"/>
      <c r="E87" s="150"/>
      <c r="F87" s="40"/>
      <c r="G87" s="150"/>
      <c r="H87" s="40"/>
      <c r="I87" s="150"/>
      <c r="J87" s="40"/>
      <c r="K87" s="150"/>
      <c r="L87" s="40"/>
      <c r="M87" s="150"/>
      <c r="N87" s="40"/>
      <c r="O87" s="150"/>
      <c r="P87" s="162"/>
      <c r="Q87" s="163"/>
      <c r="R87" s="306"/>
      <c r="S87" s="302"/>
    </row>
    <row r="88" spans="1:19" x14ac:dyDescent="0.25">
      <c r="A88" s="125" t="s">
        <v>155</v>
      </c>
      <c r="B88" s="217" t="s">
        <v>3</v>
      </c>
      <c r="C88" s="226"/>
      <c r="D88" s="133">
        <v>0</v>
      </c>
      <c r="E88" s="157">
        <v>0</v>
      </c>
      <c r="F88" s="133">
        <v>1</v>
      </c>
      <c r="G88" s="157">
        <v>1</v>
      </c>
      <c r="H88" s="133">
        <v>1</v>
      </c>
      <c r="I88" s="157">
        <v>1</v>
      </c>
      <c r="J88" s="37"/>
      <c r="K88" s="105">
        <v>1</v>
      </c>
      <c r="L88" s="37"/>
      <c r="M88" s="105">
        <v>0</v>
      </c>
      <c r="N88" s="37"/>
      <c r="O88" s="105">
        <v>0</v>
      </c>
      <c r="P88" s="48"/>
      <c r="Q88" s="127"/>
      <c r="R88" s="307"/>
      <c r="S88" s="301" t="s">
        <v>24</v>
      </c>
    </row>
    <row r="89" spans="1:19" ht="13" x14ac:dyDescent="0.3">
      <c r="A89" s="184" t="s">
        <v>156</v>
      </c>
      <c r="B89" s="217" t="s">
        <v>2</v>
      </c>
      <c r="C89" s="226"/>
      <c r="D89" s="133">
        <f>D$27*D88</f>
        <v>0</v>
      </c>
      <c r="E89" s="157">
        <f>E$27*E88</f>
        <v>0</v>
      </c>
      <c r="F89" s="133">
        <f>F$49*F88</f>
        <v>0.3</v>
      </c>
      <c r="G89" s="157">
        <f>G$49*G88</f>
        <v>0.3</v>
      </c>
      <c r="H89" s="133">
        <f>H$49*H88</f>
        <v>0.3</v>
      </c>
      <c r="I89" s="157">
        <f>I$49*I88</f>
        <v>0.3</v>
      </c>
      <c r="J89" s="37"/>
      <c r="K89" s="105">
        <f>K88*K51</f>
        <v>3.5</v>
      </c>
      <c r="L89" s="37"/>
      <c r="M89" s="105">
        <f>M88*M52</f>
        <v>0</v>
      </c>
      <c r="N89" s="37"/>
      <c r="O89" s="105">
        <f>O88*O53</f>
        <v>0</v>
      </c>
      <c r="P89" s="230"/>
      <c r="Q89" s="231">
        <f>SQRT(SUMSQ(E89,G89,I89))+SUM(K89,M89,O89)</f>
        <v>3.9242640687119286</v>
      </c>
      <c r="R89" s="308"/>
      <c r="S89" s="330" t="s">
        <v>158</v>
      </c>
    </row>
    <row r="90" spans="1:19" ht="13" x14ac:dyDescent="0.3">
      <c r="A90" s="39"/>
      <c r="B90" s="26"/>
      <c r="C90" s="224"/>
      <c r="D90" s="40"/>
      <c r="E90" s="150"/>
      <c r="F90" s="40"/>
      <c r="G90" s="150"/>
      <c r="H90" s="40"/>
      <c r="I90" s="150"/>
      <c r="J90" s="40"/>
      <c r="K90" s="150"/>
      <c r="L90" s="40"/>
      <c r="M90" s="150"/>
      <c r="N90" s="40"/>
      <c r="O90" s="150"/>
      <c r="P90" s="162"/>
      <c r="Q90" s="163"/>
      <c r="R90" s="306"/>
      <c r="S90" s="70"/>
    </row>
    <row r="91" spans="1:19" ht="13.5" thickBot="1" x14ac:dyDescent="0.35">
      <c r="A91" s="86"/>
      <c r="B91" s="94"/>
      <c r="C91" s="227"/>
      <c r="D91" s="69"/>
      <c r="E91" s="158"/>
      <c r="F91" s="69"/>
      <c r="G91" s="158"/>
      <c r="H91" s="69"/>
      <c r="I91" s="158"/>
      <c r="J91" s="69"/>
      <c r="K91" s="158"/>
      <c r="L91" s="69"/>
      <c r="M91" s="158"/>
      <c r="N91" s="69"/>
      <c r="O91" s="158"/>
      <c r="P91" s="160"/>
      <c r="Q91" s="106"/>
      <c r="R91" s="309"/>
      <c r="S91" s="71"/>
    </row>
    <row r="92" spans="1:19" ht="13" x14ac:dyDescent="0.3">
      <c r="A92" s="181"/>
      <c r="B92" s="26"/>
      <c r="C92" s="2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</row>
    <row r="93" spans="1:19" ht="13" thickBot="1" x14ac:dyDescent="0.3">
      <c r="A93" s="44"/>
      <c r="J93" s="47"/>
      <c r="K93" s="47"/>
      <c r="L93" s="47"/>
      <c r="M93" s="47"/>
      <c r="N93" s="47"/>
      <c r="O93" s="47"/>
    </row>
    <row r="94" spans="1:19" ht="12.65" customHeight="1" x14ac:dyDescent="0.3">
      <c r="A94" s="9" t="s">
        <v>21</v>
      </c>
      <c r="B94" s="11"/>
      <c r="C94" s="11"/>
      <c r="D94" s="11"/>
      <c r="E94" s="11"/>
      <c r="F94" s="11"/>
      <c r="G94" s="11"/>
      <c r="H94" s="11"/>
      <c r="I94" s="11"/>
      <c r="J94" s="29"/>
      <c r="K94" s="29"/>
      <c r="L94" s="29"/>
      <c r="M94" s="29"/>
      <c r="N94" s="29"/>
      <c r="O94" s="29"/>
      <c r="P94" s="45"/>
      <c r="Q94" s="45"/>
      <c r="R94" s="345"/>
      <c r="S94" s="13" t="s">
        <v>0</v>
      </c>
    </row>
    <row r="95" spans="1:19" s="47" customFormat="1" ht="13.5" thickBot="1" x14ac:dyDescent="0.35">
      <c r="A95" s="135" t="s">
        <v>181</v>
      </c>
      <c r="B95" s="243"/>
      <c r="C95" s="243"/>
      <c r="D95" s="243"/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94"/>
      <c r="Q95" s="94"/>
      <c r="R95" s="346"/>
      <c r="S95" s="344"/>
    </row>
    <row r="96" spans="1:19" ht="13" x14ac:dyDescent="0.3">
      <c r="B96" s="18"/>
      <c r="C96" s="18"/>
      <c r="D96" s="18"/>
      <c r="E96" s="18"/>
      <c r="F96" s="18"/>
      <c r="G96" s="18"/>
      <c r="H96" s="18"/>
      <c r="I96" s="18"/>
      <c r="J96" s="21"/>
      <c r="K96" s="21"/>
      <c r="L96" s="21"/>
      <c r="M96" s="21"/>
      <c r="N96" s="21"/>
      <c r="O96" s="21"/>
      <c r="P96" s="26"/>
      <c r="Q96" s="26"/>
      <c r="R96" s="26"/>
      <c r="S96" s="54"/>
    </row>
    <row r="97" spans="1:19" ht="13" thickBot="1" x14ac:dyDescent="0.3">
      <c r="J97" s="47"/>
      <c r="K97" s="47"/>
      <c r="L97" s="47"/>
      <c r="M97" s="47"/>
      <c r="N97" s="47"/>
      <c r="O97" s="47"/>
      <c r="P97" s="44"/>
      <c r="Q97" s="44"/>
      <c r="R97" s="44"/>
    </row>
    <row r="98" spans="1:19" ht="13.5" thickBot="1" x14ac:dyDescent="0.35">
      <c r="A98" s="124" t="s">
        <v>22</v>
      </c>
      <c r="B98" s="63"/>
      <c r="C98" s="220" t="s">
        <v>72</v>
      </c>
      <c r="D98" s="357" t="s">
        <v>35</v>
      </c>
      <c r="E98" s="358"/>
      <c r="F98" s="358"/>
      <c r="G98" s="358"/>
      <c r="H98" s="358"/>
      <c r="I98" s="359"/>
      <c r="J98" s="84"/>
      <c r="K98" s="84"/>
      <c r="L98" s="84"/>
      <c r="M98" s="84"/>
      <c r="N98" s="84"/>
      <c r="O98" s="84"/>
      <c r="P98" s="12"/>
      <c r="Q98" s="12"/>
      <c r="R98" s="12"/>
      <c r="S98" s="13" t="s">
        <v>0</v>
      </c>
    </row>
    <row r="99" spans="1:19" ht="13" x14ac:dyDescent="0.3">
      <c r="A99" s="210"/>
      <c r="B99" s="15"/>
      <c r="C99" s="212"/>
      <c r="D99" s="353" t="s">
        <v>87</v>
      </c>
      <c r="E99" s="355"/>
      <c r="F99" s="353" t="s">
        <v>88</v>
      </c>
      <c r="G99" s="355"/>
      <c r="H99" s="356" t="s">
        <v>89</v>
      </c>
      <c r="I99" s="355"/>
      <c r="J99" s="17"/>
      <c r="K99" s="17"/>
      <c r="L99" s="17"/>
      <c r="M99" s="17"/>
      <c r="N99" s="17"/>
      <c r="O99" s="17"/>
      <c r="P99" s="8"/>
      <c r="Q99" s="8"/>
      <c r="R99" s="8"/>
      <c r="S99" s="102"/>
    </row>
    <row r="100" spans="1:19" ht="13" x14ac:dyDescent="0.3">
      <c r="A100" s="30"/>
      <c r="B100" s="15"/>
      <c r="C100" s="212"/>
      <c r="D100" s="131" t="s">
        <v>70</v>
      </c>
      <c r="E100" s="110" t="s">
        <v>71</v>
      </c>
      <c r="F100" s="131" t="s">
        <v>70</v>
      </c>
      <c r="G100" s="110" t="s">
        <v>71</v>
      </c>
      <c r="H100" s="131" t="s">
        <v>70</v>
      </c>
      <c r="I100" s="110" t="s">
        <v>71</v>
      </c>
      <c r="J100" s="17"/>
      <c r="K100" s="17"/>
      <c r="L100" s="17"/>
      <c r="M100" s="17"/>
      <c r="N100" s="17"/>
      <c r="O100" s="17"/>
      <c r="P100" s="8"/>
      <c r="Q100" s="8"/>
      <c r="R100" s="8"/>
      <c r="S100" s="102"/>
    </row>
    <row r="101" spans="1:19" ht="13" x14ac:dyDescent="0.3">
      <c r="A101" s="14" t="s">
        <v>91</v>
      </c>
      <c r="B101" s="95" t="s">
        <v>92</v>
      </c>
      <c r="C101" s="212"/>
      <c r="D101" s="316">
        <f>D10</f>
        <v>-105</v>
      </c>
      <c r="E101" s="317">
        <f>E10</f>
        <v>-105</v>
      </c>
      <c r="F101" s="131"/>
      <c r="G101" s="110"/>
      <c r="H101" s="131"/>
      <c r="I101" s="110"/>
      <c r="J101" s="17"/>
      <c r="K101" s="17"/>
      <c r="L101" s="17"/>
      <c r="M101" s="17"/>
      <c r="N101" s="17"/>
      <c r="O101" s="17"/>
      <c r="P101" s="8"/>
      <c r="Q101" s="8"/>
      <c r="R101" s="8"/>
      <c r="S101" s="102"/>
    </row>
    <row r="102" spans="1:19" s="44" customFormat="1" x14ac:dyDescent="0.25">
      <c r="A102" s="19" t="s">
        <v>90</v>
      </c>
      <c r="B102" s="95" t="s">
        <v>2</v>
      </c>
      <c r="C102" s="27"/>
      <c r="D102" s="77"/>
      <c r="E102" s="111"/>
      <c r="F102" s="46">
        <f>F11</f>
        <v>0</v>
      </c>
      <c r="G102" s="128">
        <f>G11</f>
        <v>0</v>
      </c>
      <c r="H102" s="152">
        <f>H11</f>
        <v>-199</v>
      </c>
      <c r="I102" s="255">
        <f>I11</f>
        <v>9</v>
      </c>
      <c r="J102" s="24"/>
      <c r="K102" s="24"/>
      <c r="L102" s="24"/>
      <c r="M102" s="24"/>
      <c r="N102" s="24"/>
      <c r="O102" s="24"/>
      <c r="P102" s="120"/>
      <c r="Q102" s="120"/>
      <c r="R102" s="120"/>
      <c r="S102" s="121"/>
    </row>
    <row r="103" spans="1:19" s="44" customFormat="1" x14ac:dyDescent="0.25">
      <c r="A103" s="14"/>
      <c r="B103" s="95"/>
      <c r="C103" s="27"/>
      <c r="D103" s="77"/>
      <c r="E103" s="111"/>
      <c r="F103" s="46"/>
      <c r="G103" s="128"/>
      <c r="H103" s="46"/>
      <c r="I103" s="128"/>
      <c r="J103" s="24"/>
      <c r="K103" s="24"/>
      <c r="L103" s="24"/>
      <c r="M103" s="24"/>
      <c r="N103" s="24"/>
      <c r="O103" s="24"/>
      <c r="P103" s="120"/>
      <c r="Q103" s="120"/>
      <c r="R103" s="120"/>
      <c r="S103" s="93"/>
    </row>
    <row r="104" spans="1:19" s="44" customFormat="1" x14ac:dyDescent="0.25">
      <c r="A104" s="14" t="s">
        <v>8</v>
      </c>
      <c r="B104" s="95" t="s">
        <v>2</v>
      </c>
      <c r="C104" s="259"/>
      <c r="D104" s="262">
        <v>0</v>
      </c>
      <c r="E104" s="161">
        <v>0</v>
      </c>
      <c r="F104" s="262">
        <v>0</v>
      </c>
      <c r="G104" s="161">
        <v>0</v>
      </c>
      <c r="H104" s="262">
        <v>0</v>
      </c>
      <c r="I104" s="161">
        <v>0</v>
      </c>
      <c r="J104" s="24"/>
      <c r="K104" s="24"/>
      <c r="L104" s="24"/>
      <c r="M104" s="24"/>
      <c r="N104" s="24"/>
      <c r="O104" s="24"/>
      <c r="P104" s="120"/>
      <c r="Q104" s="120"/>
      <c r="R104" s="120"/>
      <c r="S104" s="122" t="s">
        <v>6</v>
      </c>
    </row>
    <row r="105" spans="1:19" s="44" customFormat="1" ht="13" x14ac:dyDescent="0.3">
      <c r="A105" s="90" t="s">
        <v>7</v>
      </c>
      <c r="B105" s="95" t="s">
        <v>2</v>
      </c>
      <c r="C105" s="238"/>
      <c r="D105" s="162">
        <f>D101+D104</f>
        <v>-105</v>
      </c>
      <c r="E105" s="163">
        <f>E101+E104</f>
        <v>-105</v>
      </c>
      <c r="F105" s="162">
        <f>F102+F104</f>
        <v>0</v>
      </c>
      <c r="G105" s="163">
        <f>G102+G104</f>
        <v>0</v>
      </c>
      <c r="H105" s="228">
        <f>H102+H104</f>
        <v>-199</v>
      </c>
      <c r="I105" s="163">
        <f>I102+I104</f>
        <v>9</v>
      </c>
      <c r="J105" s="24"/>
      <c r="K105" s="24"/>
      <c r="L105" s="24"/>
      <c r="M105" s="24"/>
      <c r="N105" s="24"/>
      <c r="O105" s="24"/>
      <c r="P105" s="120"/>
      <c r="Q105" s="120"/>
      <c r="R105" s="120"/>
      <c r="S105" s="122" t="s">
        <v>10</v>
      </c>
    </row>
    <row r="106" spans="1:19" x14ac:dyDescent="0.25">
      <c r="A106" s="116"/>
      <c r="B106" s="117"/>
      <c r="C106" s="218"/>
      <c r="D106" s="164"/>
      <c r="E106" s="117"/>
      <c r="F106" s="164"/>
      <c r="G106" s="153"/>
      <c r="H106" s="139"/>
      <c r="I106" s="112"/>
      <c r="J106" s="23"/>
      <c r="K106" s="23"/>
      <c r="L106" s="23"/>
      <c r="M106" s="23"/>
      <c r="N106" s="23"/>
      <c r="O106" s="23"/>
      <c r="P106" s="8"/>
      <c r="Q106" s="8"/>
      <c r="R106" s="8"/>
      <c r="S106" s="55"/>
    </row>
    <row r="107" spans="1:19" s="44" customFormat="1" ht="13" x14ac:dyDescent="0.3">
      <c r="A107" s="123" t="s">
        <v>5</v>
      </c>
      <c r="B107" s="95"/>
      <c r="C107" s="27"/>
      <c r="D107" s="151"/>
      <c r="E107" s="95"/>
      <c r="F107" s="151"/>
      <c r="G107" s="128"/>
      <c r="H107" s="46"/>
      <c r="I107" s="128"/>
      <c r="J107" s="24"/>
      <c r="K107" s="24"/>
      <c r="L107" s="24"/>
      <c r="M107" s="24"/>
      <c r="N107" s="24"/>
      <c r="O107" s="24"/>
      <c r="P107" s="120"/>
      <c r="Q107" s="120"/>
      <c r="R107" s="120"/>
      <c r="S107" s="93"/>
    </row>
    <row r="108" spans="1:19" s="44" customFormat="1" ht="15.5" x14ac:dyDescent="0.4">
      <c r="A108" s="34" t="s">
        <v>44</v>
      </c>
      <c r="B108" s="56" t="s">
        <v>79</v>
      </c>
      <c r="C108" s="27"/>
      <c r="D108" s="40">
        <f>(10^12)*(10^-3)*(D5/15)*10^(D105/10)</f>
        <v>0.25298221281346966</v>
      </c>
      <c r="E108" s="150">
        <f>(10^12)*(10^-3)*(E5/15)*10^(E105/10)</f>
        <v>0.25298221281346966</v>
      </c>
      <c r="F108" s="40">
        <f>(10^12)*(10^-3)*(D5/15)*10^((D105+F105)/10)</f>
        <v>0.25298221281346966</v>
      </c>
      <c r="G108" s="150">
        <f>(10^12)*(10^-3)*(E5/15)*10^((E105+G105)/10)</f>
        <v>0.25298221281346966</v>
      </c>
      <c r="H108" s="40">
        <f>(10^12)*(10^-3)*(F5/15)*10^((D105+H105)/10)</f>
        <v>0</v>
      </c>
      <c r="I108" s="150">
        <f>(10^12)*(10^-3)*(E5/15)*10^((E105+I105)/10)</f>
        <v>2.0095091452076628</v>
      </c>
      <c r="J108" s="41"/>
      <c r="K108" s="41"/>
      <c r="L108" s="41"/>
      <c r="M108" s="41"/>
      <c r="N108" s="41"/>
      <c r="O108" s="41"/>
      <c r="P108" s="120"/>
      <c r="Q108" s="120"/>
      <c r="R108" s="120"/>
      <c r="S108" s="93"/>
    </row>
    <row r="109" spans="1:19" s="44" customFormat="1" ht="15.5" x14ac:dyDescent="0.4">
      <c r="A109" s="221" t="s">
        <v>43</v>
      </c>
      <c r="B109" s="56" t="s">
        <v>79</v>
      </c>
      <c r="C109" s="27"/>
      <c r="D109" s="165">
        <f>D33</f>
        <v>6.7807044996243945E-2</v>
      </c>
      <c r="E109" s="166">
        <f>E33</f>
        <v>6.7807044996243945E-2</v>
      </c>
      <c r="F109" s="167"/>
      <c r="G109" s="168"/>
      <c r="H109" s="171"/>
      <c r="I109" s="168"/>
      <c r="J109" s="72"/>
      <c r="K109" s="72"/>
      <c r="L109" s="72"/>
      <c r="M109" s="72"/>
      <c r="N109" s="72"/>
      <c r="O109" s="72"/>
      <c r="P109" s="120"/>
      <c r="Q109" s="120"/>
      <c r="R109" s="120"/>
      <c r="S109" s="122"/>
    </row>
    <row r="110" spans="1:19" s="44" customFormat="1" ht="13" x14ac:dyDescent="0.3">
      <c r="A110" s="119" t="s">
        <v>75</v>
      </c>
      <c r="B110" s="111" t="s">
        <v>2</v>
      </c>
      <c r="C110" s="27"/>
      <c r="D110" s="151"/>
      <c r="E110" s="95"/>
      <c r="F110" s="162">
        <f>10*LOG(F108/(D108+D109))</f>
        <v>-1.0312982975211462</v>
      </c>
      <c r="G110" s="163">
        <f>10*LOG(G108/(E108+E109))</f>
        <v>-1.0312982975211462</v>
      </c>
      <c r="H110" s="228" t="e">
        <f>10*LOG(H108/(D108+D109))</f>
        <v>#NUM!</v>
      </c>
      <c r="I110" s="163">
        <f>10*LOG(I108/(E108+E109))</f>
        <v>7.968701702478862</v>
      </c>
      <c r="J110" s="72"/>
      <c r="K110" s="72"/>
      <c r="L110" s="72"/>
      <c r="M110" s="72"/>
      <c r="N110" s="72"/>
      <c r="O110" s="72"/>
      <c r="P110" s="120"/>
      <c r="Q110" s="120"/>
      <c r="R110" s="120"/>
      <c r="S110" s="122"/>
    </row>
    <row r="111" spans="1:19" s="44" customFormat="1" ht="15.5" x14ac:dyDescent="0.4">
      <c r="A111" s="119" t="s">
        <v>47</v>
      </c>
      <c r="B111" s="111" t="s">
        <v>80</v>
      </c>
      <c r="C111" s="27"/>
      <c r="D111" s="151"/>
      <c r="E111" s="95"/>
      <c r="F111" s="162">
        <f>D105+F105+10*LOG(D5/15)</f>
        <v>-95.969100130080562</v>
      </c>
      <c r="G111" s="163">
        <f>E105+G105+10*LOG(E5/15)</f>
        <v>-95.969100130080562</v>
      </c>
      <c r="H111" s="228">
        <f>D105+H105+10*LOG(D5/15)</f>
        <v>-294.96910013008056</v>
      </c>
      <c r="I111" s="163">
        <f>E105+I105+10*LOG(E5/15)</f>
        <v>-86.969100130080562</v>
      </c>
      <c r="J111" s="72"/>
      <c r="K111" s="72"/>
      <c r="L111" s="72"/>
      <c r="M111" s="72"/>
      <c r="N111" s="72"/>
      <c r="O111" s="72"/>
      <c r="P111" s="120"/>
      <c r="Q111" s="120"/>
      <c r="R111" s="120"/>
      <c r="S111" s="122"/>
    </row>
    <row r="112" spans="1:19" s="44" customFormat="1" ht="13" x14ac:dyDescent="0.3">
      <c r="A112" s="119" t="s">
        <v>170</v>
      </c>
      <c r="B112" s="111" t="s">
        <v>2</v>
      </c>
      <c r="C112" s="27"/>
      <c r="D112" s="151"/>
      <c r="E112" s="95"/>
      <c r="F112" s="167"/>
      <c r="G112" s="112">
        <f>G110-I110</f>
        <v>-9.0000000000000089</v>
      </c>
      <c r="H112" s="228"/>
      <c r="I112" s="163"/>
      <c r="J112" s="72"/>
      <c r="K112" s="72"/>
      <c r="L112" s="72"/>
      <c r="M112" s="72"/>
      <c r="N112" s="72"/>
      <c r="O112" s="72"/>
      <c r="P112" s="120"/>
      <c r="Q112" s="120"/>
      <c r="R112" s="120"/>
      <c r="S112" s="122"/>
    </row>
    <row r="113" spans="1:19" s="44" customFormat="1" ht="13" x14ac:dyDescent="0.3">
      <c r="A113" s="294" t="s">
        <v>102</v>
      </c>
      <c r="B113" s="20" t="s">
        <v>31</v>
      </c>
      <c r="C113" s="27"/>
      <c r="D113" s="162">
        <f>10*LOG((F108+D108)*10^-9)+10*LOG(MAX(D6,12*D9*D7/D5))</f>
        <v>-63.971548357545828</v>
      </c>
      <c r="E113" s="163">
        <f>10*LOG((G108+E108)*10^-9)+10*LOG(MAX(E6,12*E9*E7/E5))</f>
        <v>-63.971548357545828</v>
      </c>
      <c r="F113" s="43"/>
      <c r="G113" s="173"/>
      <c r="H113" s="167"/>
      <c r="I113" s="168"/>
      <c r="J113" s="72"/>
      <c r="K113" s="72"/>
      <c r="L113" s="72"/>
      <c r="M113" s="72"/>
      <c r="N113" s="72"/>
      <c r="O113" s="72"/>
      <c r="P113" s="120"/>
      <c r="Q113" s="120"/>
      <c r="R113" s="120"/>
      <c r="S113" s="122"/>
    </row>
    <row r="114" spans="1:19" s="44" customFormat="1" ht="13.5" thickBot="1" x14ac:dyDescent="0.35">
      <c r="A114" s="318" t="s">
        <v>103</v>
      </c>
      <c r="B114" s="87" t="s">
        <v>31</v>
      </c>
      <c r="C114" s="78"/>
      <c r="D114" s="319">
        <f>10*LOG((H108+D108)*10^-9)+10*LOG(MAX(D6,12*D9*D7/D5))</f>
        <v>-66.98184831418564</v>
      </c>
      <c r="E114" s="320">
        <f>10*LOG((I108+E108)*10^-9)+10*LOG(MAX(E6,12*E9*E7/E5))</f>
        <v>-57.466878893933327</v>
      </c>
      <c r="F114" s="169"/>
      <c r="G114" s="170"/>
      <c r="H114" s="229"/>
      <c r="I114" s="192"/>
      <c r="J114" s="24"/>
      <c r="K114" s="24"/>
      <c r="L114" s="24"/>
      <c r="M114" s="24"/>
      <c r="N114" s="24"/>
      <c r="O114" s="24"/>
      <c r="P114" s="120"/>
      <c r="Q114" s="120"/>
      <c r="R114" s="120"/>
      <c r="S114" s="122"/>
    </row>
    <row r="115" spans="1:19" s="62" customFormat="1" ht="13" x14ac:dyDescent="0.3">
      <c r="A115" s="181"/>
      <c r="B115" s="61"/>
      <c r="C115" s="61"/>
      <c r="D115" s="61"/>
      <c r="E115" s="61"/>
      <c r="F115" s="61"/>
      <c r="G115" s="66"/>
      <c r="H115" s="66"/>
      <c r="I115" s="66"/>
      <c r="J115" s="98"/>
      <c r="K115" s="98"/>
      <c r="L115" s="98"/>
      <c r="M115" s="98"/>
      <c r="N115" s="98"/>
      <c r="O115" s="98"/>
      <c r="P115" s="66"/>
      <c r="Q115" s="66"/>
      <c r="R115" s="66"/>
      <c r="S115" s="66"/>
    </row>
    <row r="116" spans="1:19" s="62" customFormat="1" ht="12" thickBot="1" x14ac:dyDescent="0.3">
      <c r="A116" s="67"/>
      <c r="B116" s="61"/>
      <c r="C116" s="61"/>
      <c r="D116" s="61"/>
      <c r="E116" s="61"/>
      <c r="F116" s="61"/>
      <c r="G116" s="61"/>
      <c r="H116" s="61"/>
      <c r="I116" s="61"/>
      <c r="J116" s="99"/>
      <c r="K116" s="99"/>
      <c r="L116" s="99"/>
      <c r="M116" s="99"/>
      <c r="N116" s="99"/>
      <c r="O116" s="99"/>
      <c r="P116" s="61"/>
      <c r="Q116" s="61"/>
      <c r="R116" s="61"/>
      <c r="S116" s="61"/>
    </row>
    <row r="117" spans="1:19" ht="13.5" thickBot="1" x14ac:dyDescent="0.35">
      <c r="A117" s="124" t="s">
        <v>23</v>
      </c>
      <c r="B117" s="28"/>
      <c r="C117" s="11"/>
      <c r="D117" s="357" t="s">
        <v>35</v>
      </c>
      <c r="E117" s="358"/>
      <c r="F117" s="358"/>
      <c r="G117" s="358"/>
      <c r="H117" s="358"/>
      <c r="I117" s="359"/>
      <c r="J117" s="363" t="s">
        <v>36</v>
      </c>
      <c r="K117" s="375"/>
      <c r="L117" s="377"/>
      <c r="M117" s="264"/>
      <c r="N117" s="264"/>
      <c r="O117" s="265"/>
      <c r="P117" s="360" t="s">
        <v>16</v>
      </c>
      <c r="Q117" s="361"/>
      <c r="R117" s="269" t="s">
        <v>50</v>
      </c>
      <c r="S117" s="13" t="s">
        <v>46</v>
      </c>
    </row>
    <row r="118" spans="1:19" ht="13" x14ac:dyDescent="0.3">
      <c r="A118" s="210"/>
      <c r="B118" s="20"/>
      <c r="C118" s="18"/>
      <c r="D118" s="353" t="s">
        <v>87</v>
      </c>
      <c r="E118" s="354"/>
      <c r="F118" s="353" t="s">
        <v>88</v>
      </c>
      <c r="G118" s="355"/>
      <c r="H118" s="356" t="s">
        <v>89</v>
      </c>
      <c r="I118" s="355"/>
      <c r="J118" s="263" t="s">
        <v>70</v>
      </c>
      <c r="K118" s="376" t="s">
        <v>71</v>
      </c>
      <c r="L118" s="378"/>
      <c r="M118" s="266"/>
      <c r="N118" s="266"/>
      <c r="O118" s="267"/>
      <c r="P118" s="16"/>
      <c r="Q118" s="194"/>
      <c r="R118" s="16"/>
      <c r="S118" s="102"/>
    </row>
    <row r="119" spans="1:19" ht="13" x14ac:dyDescent="0.3">
      <c r="A119" s="30"/>
      <c r="B119" s="20"/>
      <c r="C119" s="18"/>
      <c r="D119" s="131" t="s">
        <v>70</v>
      </c>
      <c r="E119" s="338" t="s">
        <v>71</v>
      </c>
      <c r="F119" s="131" t="s">
        <v>70</v>
      </c>
      <c r="G119" s="110" t="s">
        <v>71</v>
      </c>
      <c r="H119" s="131" t="s">
        <v>70</v>
      </c>
      <c r="I119" s="110" t="s">
        <v>71</v>
      </c>
      <c r="J119" s="131"/>
      <c r="K119" s="338"/>
      <c r="L119" s="16"/>
      <c r="M119" s="17"/>
      <c r="N119" s="17"/>
      <c r="O119" s="115"/>
      <c r="P119" s="131" t="s">
        <v>70</v>
      </c>
      <c r="Q119" s="110" t="s">
        <v>71</v>
      </c>
      <c r="R119" s="131"/>
      <c r="S119" s="109"/>
    </row>
    <row r="120" spans="1:19" ht="13" x14ac:dyDescent="0.3">
      <c r="A120" s="30"/>
      <c r="B120" s="20"/>
      <c r="C120" s="18"/>
      <c r="D120" s="77"/>
      <c r="E120" s="26"/>
      <c r="F120" s="77"/>
      <c r="G120" s="111"/>
      <c r="H120" s="77"/>
      <c r="I120" s="111"/>
      <c r="J120" s="16"/>
      <c r="K120" s="17"/>
      <c r="L120" s="16"/>
      <c r="M120" s="17"/>
      <c r="N120" s="17"/>
      <c r="O120" s="115"/>
      <c r="P120" s="16"/>
      <c r="Q120" s="115"/>
      <c r="R120" s="16"/>
      <c r="S120" s="51"/>
    </row>
    <row r="121" spans="1:19" x14ac:dyDescent="0.25">
      <c r="A121" s="35" t="s">
        <v>138</v>
      </c>
      <c r="B121" s="233" t="s">
        <v>2</v>
      </c>
      <c r="C121" s="36"/>
      <c r="D121" s="48"/>
      <c r="E121" s="126"/>
      <c r="F121" s="91">
        <f>F122-P122</f>
        <v>-1.3312982975211463</v>
      </c>
      <c r="G121" s="176">
        <f>G122-Q122</f>
        <v>-1.3312982975211463</v>
      </c>
      <c r="H121" s="48"/>
      <c r="I121" s="127"/>
      <c r="J121" s="48"/>
      <c r="K121" s="126"/>
      <c r="L121" s="48"/>
      <c r="M121" s="126"/>
      <c r="N121" s="126"/>
      <c r="O121" s="127"/>
      <c r="P121" s="195"/>
      <c r="Q121" s="196"/>
      <c r="R121" s="188">
        <v>-3</v>
      </c>
      <c r="S121" s="107" t="s">
        <v>174</v>
      </c>
    </row>
    <row r="122" spans="1:19" ht="13" x14ac:dyDescent="0.3">
      <c r="A122" s="38" t="s">
        <v>137</v>
      </c>
      <c r="B122" s="233" t="s">
        <v>2</v>
      </c>
      <c r="C122" s="36"/>
      <c r="D122" s="48"/>
      <c r="E122" s="126"/>
      <c r="F122" s="48">
        <f>F110</f>
        <v>-1.0312982975211462</v>
      </c>
      <c r="G122" s="127">
        <f>G110</f>
        <v>-1.0312982975211462</v>
      </c>
      <c r="H122" s="48"/>
      <c r="I122" s="127"/>
      <c r="J122" s="48"/>
      <c r="K122" s="126"/>
      <c r="L122" s="48"/>
      <c r="M122" s="126"/>
      <c r="N122" s="126"/>
      <c r="O122" s="127"/>
      <c r="P122" s="197">
        <f>P61</f>
        <v>0.3</v>
      </c>
      <c r="Q122" s="198">
        <f>Q61</f>
        <v>0.3</v>
      </c>
      <c r="R122" s="189"/>
      <c r="S122" s="22"/>
    </row>
    <row r="123" spans="1:19" x14ac:dyDescent="0.25">
      <c r="A123" s="35" t="s">
        <v>136</v>
      </c>
      <c r="B123" s="233" t="s">
        <v>2</v>
      </c>
      <c r="C123" s="36"/>
      <c r="D123" s="48"/>
      <c r="E123" s="126"/>
      <c r="F123" s="48">
        <f>F122+P122</f>
        <v>-0.73129829752114617</v>
      </c>
      <c r="G123" s="127">
        <f>G122+Q122</f>
        <v>-0.73129829752114617</v>
      </c>
      <c r="H123" s="48"/>
      <c r="I123" s="127"/>
      <c r="J123" s="48"/>
      <c r="K123" s="126"/>
      <c r="L123" s="48"/>
      <c r="M123" s="126"/>
      <c r="N123" s="126"/>
      <c r="O123" s="127"/>
      <c r="P123" s="195"/>
      <c r="Q123" s="196"/>
      <c r="R123" s="48"/>
      <c r="S123" s="22"/>
    </row>
    <row r="124" spans="1:19" ht="13" x14ac:dyDescent="0.3">
      <c r="A124" s="43"/>
      <c r="B124" s="111"/>
      <c r="C124" s="26"/>
      <c r="D124" s="46"/>
      <c r="E124" s="24"/>
      <c r="F124" s="46"/>
      <c r="G124" s="128"/>
      <c r="H124" s="46"/>
      <c r="I124" s="128"/>
      <c r="J124" s="46"/>
      <c r="K124" s="24"/>
      <c r="L124" s="46"/>
      <c r="M124" s="24"/>
      <c r="N124" s="24"/>
      <c r="O124" s="128"/>
      <c r="P124" s="199"/>
      <c r="Q124" s="200"/>
      <c r="R124" s="159"/>
      <c r="S124" s="22"/>
    </row>
    <row r="125" spans="1:19" x14ac:dyDescent="0.25">
      <c r="A125" s="35" t="s">
        <v>114</v>
      </c>
      <c r="B125" s="234" t="s">
        <v>30</v>
      </c>
      <c r="C125" s="88"/>
      <c r="D125" s="49"/>
      <c r="E125" s="339"/>
      <c r="F125" s="91">
        <f>F126-P126</f>
        <v>-101.62705912604369</v>
      </c>
      <c r="G125" s="176">
        <f>G126-Q126</f>
        <v>-101.62705912604369</v>
      </c>
      <c r="H125" s="48"/>
      <c r="I125" s="127"/>
      <c r="J125" s="48"/>
      <c r="K125" s="126"/>
      <c r="L125" s="48"/>
      <c r="M125" s="126"/>
      <c r="N125" s="126"/>
      <c r="O125" s="127"/>
      <c r="P125" s="201"/>
      <c r="Q125" s="202"/>
      <c r="R125" s="188">
        <f>-105.5+L21</f>
        <v>-104.5</v>
      </c>
      <c r="S125" s="107" t="s">
        <v>175</v>
      </c>
    </row>
    <row r="126" spans="1:19" ht="13" x14ac:dyDescent="0.3">
      <c r="A126" s="38" t="s">
        <v>115</v>
      </c>
      <c r="B126" s="234" t="s">
        <v>30</v>
      </c>
      <c r="C126" s="88"/>
      <c r="D126" s="49"/>
      <c r="E126" s="339"/>
      <c r="F126" s="48">
        <f>F111</f>
        <v>-95.969100130080562</v>
      </c>
      <c r="G126" s="127">
        <f>G111</f>
        <v>-95.969100130080562</v>
      </c>
      <c r="H126" s="48"/>
      <c r="I126" s="127"/>
      <c r="J126" s="48"/>
      <c r="K126" s="126"/>
      <c r="L126" s="48"/>
      <c r="M126" s="126"/>
      <c r="N126" s="126"/>
      <c r="O126" s="127"/>
      <c r="P126" s="197">
        <f>P65</f>
        <v>5.6579589959631207</v>
      </c>
      <c r="Q126" s="198">
        <f>Q65</f>
        <v>5.6579589959631207</v>
      </c>
      <c r="R126" s="189"/>
      <c r="S126" s="51"/>
    </row>
    <row r="127" spans="1:19" x14ac:dyDescent="0.25">
      <c r="A127" s="35" t="s">
        <v>116</v>
      </c>
      <c r="B127" s="234" t="s">
        <v>30</v>
      </c>
      <c r="C127" s="88"/>
      <c r="D127" s="49"/>
      <c r="E127" s="339"/>
      <c r="F127" s="48">
        <f>F126+P126</f>
        <v>-90.311141134117435</v>
      </c>
      <c r="G127" s="127">
        <f>G126+Q126</f>
        <v>-90.311141134117435</v>
      </c>
      <c r="H127" s="48"/>
      <c r="I127" s="127"/>
      <c r="J127" s="48"/>
      <c r="K127" s="126"/>
      <c r="L127" s="48"/>
      <c r="M127" s="126"/>
      <c r="N127" s="126"/>
      <c r="O127" s="127"/>
      <c r="P127" s="201"/>
      <c r="Q127" s="202"/>
      <c r="R127" s="48"/>
      <c r="S127" s="51"/>
    </row>
    <row r="128" spans="1:19" s="47" customFormat="1" x14ac:dyDescent="0.25">
      <c r="A128" s="68"/>
      <c r="B128" s="111"/>
      <c r="C128" s="26"/>
      <c r="D128" s="43"/>
      <c r="E128" s="340"/>
      <c r="F128" s="43"/>
      <c r="G128" s="128"/>
      <c r="H128" s="46"/>
      <c r="I128" s="128"/>
      <c r="J128" s="46"/>
      <c r="K128" s="24"/>
      <c r="L128" s="46"/>
      <c r="M128" s="24"/>
      <c r="N128" s="24"/>
      <c r="O128" s="128"/>
      <c r="P128" s="203"/>
      <c r="Q128" s="204"/>
      <c r="R128" s="43"/>
      <c r="S128" s="51"/>
    </row>
    <row r="129" spans="1:19" s="47" customFormat="1" x14ac:dyDescent="0.25">
      <c r="A129" s="35" t="s">
        <v>117</v>
      </c>
      <c r="B129" s="234" t="s">
        <v>31</v>
      </c>
      <c r="C129" s="88"/>
      <c r="D129" s="321">
        <f>D130-P130</f>
        <v>-69.621594067885312</v>
      </c>
      <c r="E129" s="337">
        <f>E130-P130</f>
        <v>-69.621594067885312</v>
      </c>
      <c r="F129" s="48"/>
      <c r="G129" s="127"/>
      <c r="H129" s="48"/>
      <c r="I129" s="127"/>
      <c r="J129" s="48"/>
      <c r="K129" s="126"/>
      <c r="L129" s="48"/>
      <c r="M129" s="126"/>
      <c r="N129" s="126"/>
      <c r="O129" s="127"/>
      <c r="P129" s="201"/>
      <c r="Q129" s="202"/>
      <c r="R129" s="299">
        <v>-105.5</v>
      </c>
      <c r="S129" s="335" t="s">
        <v>180</v>
      </c>
    </row>
    <row r="130" spans="1:19" s="47" customFormat="1" ht="13" x14ac:dyDescent="0.3">
      <c r="A130" s="38" t="s">
        <v>118</v>
      </c>
      <c r="B130" s="234" t="s">
        <v>31</v>
      </c>
      <c r="C130" s="88"/>
      <c r="D130" s="48">
        <f>D113</f>
        <v>-63.971548357545828</v>
      </c>
      <c r="E130" s="126">
        <f>E113</f>
        <v>-63.971548357545828</v>
      </c>
      <c r="F130" s="48"/>
      <c r="G130" s="127"/>
      <c r="H130" s="48"/>
      <c r="I130" s="127"/>
      <c r="J130" s="48"/>
      <c r="K130" s="126"/>
      <c r="L130" s="48"/>
      <c r="M130" s="126"/>
      <c r="N130" s="126"/>
      <c r="O130" s="127"/>
      <c r="P130" s="197">
        <f>P69</f>
        <v>5.6500457103394854</v>
      </c>
      <c r="Q130" s="198">
        <f>Q69</f>
        <v>5.6500457103394854</v>
      </c>
      <c r="R130" s="300"/>
      <c r="S130" s="51"/>
    </row>
    <row r="131" spans="1:19" s="47" customFormat="1" x14ac:dyDescent="0.25">
      <c r="A131" s="35" t="s">
        <v>119</v>
      </c>
      <c r="B131" s="234" t="s">
        <v>31</v>
      </c>
      <c r="C131" s="88"/>
      <c r="D131" s="321">
        <f>D130+P130</f>
        <v>-58.321502647206344</v>
      </c>
      <c r="E131" s="337">
        <f>E130+P130</f>
        <v>-58.321502647206344</v>
      </c>
      <c r="F131" s="48"/>
      <c r="G131" s="127"/>
      <c r="H131" s="48"/>
      <c r="I131" s="127"/>
      <c r="J131" s="48"/>
      <c r="K131" s="126"/>
      <c r="L131" s="48"/>
      <c r="M131" s="126"/>
      <c r="N131" s="126"/>
      <c r="O131" s="127"/>
      <c r="P131" s="201"/>
      <c r="Q131" s="202"/>
      <c r="R131" s="299">
        <v>-50</v>
      </c>
      <c r="S131" s="232" t="s">
        <v>180</v>
      </c>
    </row>
    <row r="132" spans="1:19" s="47" customFormat="1" x14ac:dyDescent="0.25">
      <c r="A132" s="68"/>
      <c r="B132" s="111"/>
      <c r="C132" s="26"/>
      <c r="D132" s="46"/>
      <c r="E132" s="24"/>
      <c r="F132" s="46"/>
      <c r="G132" s="128"/>
      <c r="H132" s="46"/>
      <c r="I132" s="128"/>
      <c r="J132" s="46"/>
      <c r="K132" s="24"/>
      <c r="L132" s="46"/>
      <c r="M132" s="24"/>
      <c r="N132" s="24"/>
      <c r="O132" s="128"/>
      <c r="P132" s="203"/>
      <c r="Q132" s="204"/>
      <c r="R132" s="43"/>
      <c r="S132" s="55"/>
    </row>
    <row r="133" spans="1:19" s="47" customFormat="1" x14ac:dyDescent="0.25">
      <c r="A133" s="35" t="s">
        <v>139</v>
      </c>
      <c r="B133" s="233" t="s">
        <v>2</v>
      </c>
      <c r="C133" s="36"/>
      <c r="D133" s="48"/>
      <c r="E133" s="126"/>
      <c r="F133" s="48"/>
      <c r="G133" s="127"/>
      <c r="H133" s="92"/>
      <c r="I133" s="174">
        <f>I134-Q134</f>
        <v>7.6687017024788622</v>
      </c>
      <c r="J133" s="48"/>
      <c r="K133" s="126"/>
      <c r="L133" s="48"/>
      <c r="M133" s="126"/>
      <c r="N133" s="126"/>
      <c r="O133" s="127"/>
      <c r="P133" s="195"/>
      <c r="Q133" s="196"/>
      <c r="R133" s="188">
        <v>-3</v>
      </c>
      <c r="S133" s="107" t="s">
        <v>176</v>
      </c>
    </row>
    <row r="134" spans="1:19" s="47" customFormat="1" ht="13" x14ac:dyDescent="0.3">
      <c r="A134" s="38" t="s">
        <v>141</v>
      </c>
      <c r="B134" s="233" t="s">
        <v>2</v>
      </c>
      <c r="C134" s="36"/>
      <c r="D134" s="48"/>
      <c r="E134" s="126"/>
      <c r="F134" s="48"/>
      <c r="G134" s="127"/>
      <c r="H134" s="48"/>
      <c r="I134" s="127">
        <f>I110</f>
        <v>7.968701702478862</v>
      </c>
      <c r="J134" s="48"/>
      <c r="K134" s="126"/>
      <c r="L134" s="48"/>
      <c r="M134" s="126"/>
      <c r="N134" s="126"/>
      <c r="O134" s="127"/>
      <c r="P134" s="197"/>
      <c r="Q134" s="198">
        <f>Q73</f>
        <v>0.3</v>
      </c>
      <c r="R134" s="189"/>
      <c r="S134" s="22"/>
    </row>
    <row r="135" spans="1:19" s="47" customFormat="1" x14ac:dyDescent="0.25">
      <c r="A135" s="35" t="s">
        <v>140</v>
      </c>
      <c r="B135" s="233" t="s">
        <v>2</v>
      </c>
      <c r="C135" s="36"/>
      <c r="D135" s="48"/>
      <c r="E135" s="126"/>
      <c r="F135" s="48"/>
      <c r="G135" s="127"/>
      <c r="H135" s="48"/>
      <c r="I135" s="127">
        <f>I134+Q134</f>
        <v>8.2687017024788627</v>
      </c>
      <c r="J135" s="48"/>
      <c r="K135" s="126"/>
      <c r="L135" s="48"/>
      <c r="M135" s="126"/>
      <c r="N135" s="126"/>
      <c r="O135" s="127"/>
      <c r="P135" s="195"/>
      <c r="Q135" s="196"/>
      <c r="R135" s="48"/>
      <c r="S135" s="22"/>
    </row>
    <row r="136" spans="1:19" s="47" customFormat="1" ht="13" x14ac:dyDescent="0.3">
      <c r="A136" s="43"/>
      <c r="B136" s="111"/>
      <c r="C136" s="26"/>
      <c r="D136" s="46"/>
      <c r="E136" s="24"/>
      <c r="F136" s="46"/>
      <c r="G136" s="128"/>
      <c r="H136" s="46"/>
      <c r="I136" s="128"/>
      <c r="J136" s="46"/>
      <c r="K136" s="24"/>
      <c r="L136" s="46"/>
      <c r="M136" s="24"/>
      <c r="N136" s="24"/>
      <c r="O136" s="128"/>
      <c r="P136" s="199"/>
      <c r="Q136" s="200"/>
      <c r="R136" s="43"/>
      <c r="S136" s="55"/>
    </row>
    <row r="137" spans="1:19" s="47" customFormat="1" x14ac:dyDescent="0.25">
      <c r="A137" s="35" t="s">
        <v>120</v>
      </c>
      <c r="B137" s="234" t="s">
        <v>30</v>
      </c>
      <c r="C137" s="88"/>
      <c r="D137" s="48"/>
      <c r="E137" s="126"/>
      <c r="F137" s="48"/>
      <c r="G137" s="127"/>
      <c r="H137" s="92"/>
      <c r="I137" s="176">
        <f>I138-Q138</f>
        <v>-92.62705912604369</v>
      </c>
      <c r="J137" s="48"/>
      <c r="K137" s="126"/>
      <c r="L137" s="48"/>
      <c r="M137" s="126"/>
      <c r="N137" s="126"/>
      <c r="O137" s="127"/>
      <c r="P137" s="201"/>
      <c r="Q137" s="202"/>
      <c r="R137" s="188">
        <f>-105.5+L21</f>
        <v>-104.5</v>
      </c>
      <c r="S137" s="107" t="s">
        <v>177</v>
      </c>
    </row>
    <row r="138" spans="1:19" s="47" customFormat="1" ht="13" x14ac:dyDescent="0.3">
      <c r="A138" s="38" t="s">
        <v>121</v>
      </c>
      <c r="B138" s="234" t="s">
        <v>30</v>
      </c>
      <c r="C138" s="88"/>
      <c r="D138" s="48"/>
      <c r="E138" s="126"/>
      <c r="F138" s="48"/>
      <c r="G138" s="127"/>
      <c r="H138" s="92"/>
      <c r="I138" s="177">
        <f>I111</f>
        <v>-86.969100130080562</v>
      </c>
      <c r="J138" s="48"/>
      <c r="K138" s="126"/>
      <c r="L138" s="48"/>
      <c r="M138" s="126"/>
      <c r="N138" s="126"/>
      <c r="O138" s="127"/>
      <c r="P138" s="197"/>
      <c r="Q138" s="198">
        <f>Q77</f>
        <v>5.6579589959631207</v>
      </c>
      <c r="R138" s="189"/>
      <c r="S138" s="51"/>
    </row>
    <row r="139" spans="1:19" s="47" customFormat="1" x14ac:dyDescent="0.25">
      <c r="A139" s="35" t="s">
        <v>122</v>
      </c>
      <c r="B139" s="234" t="s">
        <v>30</v>
      </c>
      <c r="C139" s="88"/>
      <c r="D139" s="48"/>
      <c r="E139" s="126"/>
      <c r="F139" s="48"/>
      <c r="G139" s="127"/>
      <c r="H139" s="48"/>
      <c r="I139" s="127">
        <f>I138+Q138</f>
        <v>-81.311141134117435</v>
      </c>
      <c r="J139" s="48"/>
      <c r="K139" s="126"/>
      <c r="L139" s="48"/>
      <c r="M139" s="126"/>
      <c r="N139" s="126"/>
      <c r="O139" s="127"/>
      <c r="P139" s="201"/>
      <c r="Q139" s="202"/>
      <c r="R139" s="48"/>
      <c r="S139" s="51"/>
    </row>
    <row r="140" spans="1:19" s="47" customFormat="1" x14ac:dyDescent="0.25">
      <c r="A140" s="68"/>
      <c r="B140" s="111"/>
      <c r="C140" s="26"/>
      <c r="D140" s="46"/>
      <c r="E140" s="24"/>
      <c r="F140" s="46"/>
      <c r="G140" s="128"/>
      <c r="H140" s="46"/>
      <c r="I140" s="128"/>
      <c r="J140" s="46"/>
      <c r="K140" s="24"/>
      <c r="L140" s="46"/>
      <c r="M140" s="24"/>
      <c r="N140" s="24"/>
      <c r="O140" s="128"/>
      <c r="P140" s="203"/>
      <c r="Q140" s="204"/>
      <c r="R140" s="43"/>
      <c r="S140" s="55"/>
    </row>
    <row r="141" spans="1:19" s="47" customFormat="1" x14ac:dyDescent="0.25">
      <c r="A141" s="35" t="s">
        <v>123</v>
      </c>
      <c r="B141" s="234" t="s">
        <v>31</v>
      </c>
      <c r="C141" s="88"/>
      <c r="D141" s="48"/>
      <c r="E141" s="126"/>
      <c r="F141" s="48"/>
      <c r="G141" s="127"/>
      <c r="H141" s="48"/>
      <c r="I141" s="176">
        <f>I142-Q142</f>
        <v>-63.117023130962053</v>
      </c>
      <c r="J141" s="48"/>
      <c r="K141" s="126"/>
      <c r="L141" s="48"/>
      <c r="M141" s="126"/>
      <c r="N141" s="126"/>
      <c r="O141" s="127"/>
      <c r="P141" s="201"/>
      <c r="Q141" s="202"/>
      <c r="R141" s="299">
        <v>-105.5</v>
      </c>
      <c r="S141" s="335" t="s">
        <v>178</v>
      </c>
    </row>
    <row r="142" spans="1:19" s="47" customFormat="1" ht="13" x14ac:dyDescent="0.3">
      <c r="A142" s="38" t="s">
        <v>124</v>
      </c>
      <c r="B142" s="234" t="s">
        <v>31</v>
      </c>
      <c r="C142" s="88"/>
      <c r="D142" s="48"/>
      <c r="E142" s="126"/>
      <c r="F142" s="48"/>
      <c r="G142" s="127"/>
      <c r="H142" s="48"/>
      <c r="I142" s="127">
        <f>E114</f>
        <v>-57.466878893933327</v>
      </c>
      <c r="J142" s="48"/>
      <c r="K142" s="126"/>
      <c r="L142" s="48"/>
      <c r="M142" s="126"/>
      <c r="N142" s="126"/>
      <c r="O142" s="127"/>
      <c r="P142" s="197"/>
      <c r="Q142" s="198">
        <f>Q81</f>
        <v>5.6501442370287291</v>
      </c>
      <c r="R142" s="300"/>
      <c r="S142" s="51"/>
    </row>
    <row r="143" spans="1:19" s="47" customFormat="1" x14ac:dyDescent="0.25">
      <c r="A143" s="35" t="s">
        <v>125</v>
      </c>
      <c r="B143" s="234" t="s">
        <v>31</v>
      </c>
      <c r="C143" s="88"/>
      <c r="D143" s="48"/>
      <c r="E143" s="126"/>
      <c r="F143" s="48"/>
      <c r="G143" s="127"/>
      <c r="H143" s="48"/>
      <c r="I143" s="176">
        <f>I142+Q142</f>
        <v>-51.8167346569046</v>
      </c>
      <c r="J143" s="48"/>
      <c r="K143" s="126"/>
      <c r="L143" s="48"/>
      <c r="M143" s="126"/>
      <c r="N143" s="126"/>
      <c r="O143" s="127"/>
      <c r="P143" s="201"/>
      <c r="Q143" s="202"/>
      <c r="R143" s="299">
        <v>-50</v>
      </c>
      <c r="S143" s="232" t="s">
        <v>179</v>
      </c>
    </row>
    <row r="144" spans="1:19" s="47" customFormat="1" x14ac:dyDescent="0.25">
      <c r="A144" s="68"/>
      <c r="B144" s="111"/>
      <c r="C144" s="26"/>
      <c r="D144" s="46"/>
      <c r="E144" s="24"/>
      <c r="F144" s="46"/>
      <c r="G144" s="128"/>
      <c r="H144" s="46"/>
      <c r="I144" s="128"/>
      <c r="J144" s="46"/>
      <c r="K144" s="24"/>
      <c r="L144" s="46"/>
      <c r="M144" s="24"/>
      <c r="N144" s="24"/>
      <c r="O144" s="128"/>
      <c r="P144" s="203"/>
      <c r="Q144" s="204"/>
      <c r="R144" s="43"/>
      <c r="S144" s="55"/>
    </row>
    <row r="145" spans="1:19" s="47" customFormat="1" ht="13" x14ac:dyDescent="0.3">
      <c r="A145" s="333" t="s">
        <v>161</v>
      </c>
      <c r="B145" s="297" t="s">
        <v>2</v>
      </c>
      <c r="C145" s="36"/>
      <c r="D145" s="48"/>
      <c r="E145" s="126"/>
      <c r="F145" s="48"/>
      <c r="G145" s="127"/>
      <c r="H145" s="92"/>
      <c r="I145" s="127">
        <f>I146-Q146</f>
        <v>3.1687017024788622</v>
      </c>
      <c r="J145" s="48"/>
      <c r="K145" s="374">
        <f>IF(I145&lt;-23,0,IF(I145&lt;40,IF(I145&lt;0,47+CEILING(I145, -0.5)*2, 47+FLOOR(I145, 0.5)*2),127))</f>
        <v>53</v>
      </c>
      <c r="L145" s="48"/>
      <c r="M145" s="126"/>
      <c r="N145" s="126"/>
      <c r="O145" s="127"/>
      <c r="P145" s="201"/>
      <c r="Q145" s="202"/>
      <c r="R145" s="189"/>
      <c r="S145" s="298" t="s">
        <v>167</v>
      </c>
    </row>
    <row r="146" spans="1:19" s="47" customFormat="1" ht="13" x14ac:dyDescent="0.3">
      <c r="A146" s="334" t="s">
        <v>162</v>
      </c>
      <c r="B146" s="297" t="s">
        <v>2</v>
      </c>
      <c r="C146" s="36"/>
      <c r="D146" s="48"/>
      <c r="E146" s="126"/>
      <c r="F146" s="48"/>
      <c r="G146" s="127"/>
      <c r="H146" s="48"/>
      <c r="I146" s="127">
        <f>I110</f>
        <v>7.968701702478862</v>
      </c>
      <c r="J146" s="48"/>
      <c r="K146" s="126"/>
      <c r="L146" s="48"/>
      <c r="M146" s="126"/>
      <c r="N146" s="126"/>
      <c r="O146" s="127"/>
      <c r="P146" s="197"/>
      <c r="Q146" s="198">
        <f>Q85</f>
        <v>4.8</v>
      </c>
      <c r="R146" s="189"/>
      <c r="S146" s="130"/>
    </row>
    <row r="147" spans="1:19" s="47" customFormat="1" ht="13" x14ac:dyDescent="0.3">
      <c r="A147" s="333" t="s">
        <v>163</v>
      </c>
      <c r="B147" s="297" t="s">
        <v>2</v>
      </c>
      <c r="C147" s="36"/>
      <c r="D147" s="48"/>
      <c r="E147" s="126"/>
      <c r="F147" s="48"/>
      <c r="G147" s="127"/>
      <c r="H147" s="92"/>
      <c r="I147" s="127">
        <f>I146+Q146</f>
        <v>12.768701702478861</v>
      </c>
      <c r="J147" s="48"/>
      <c r="K147" s="374">
        <f>IF(I147&lt;-23,0,IF(I147&lt;40,IF(I147&lt;0,47+CEILING(I147, -0.5)*2, 47+FLOOR(I147, 0.5)*2),127))</f>
        <v>72</v>
      </c>
      <c r="L147" s="48"/>
      <c r="M147" s="126"/>
      <c r="N147" s="126"/>
      <c r="O147" s="127"/>
      <c r="P147" s="201"/>
      <c r="Q147" s="202"/>
      <c r="R147" s="189"/>
      <c r="S147" s="298" t="s">
        <v>168</v>
      </c>
    </row>
    <row r="148" spans="1:19" s="47" customFormat="1" x14ac:dyDescent="0.25">
      <c r="A148" s="68"/>
      <c r="B148" s="235"/>
      <c r="C148" s="89"/>
      <c r="D148" s="46"/>
      <c r="E148" s="24"/>
      <c r="F148" s="46"/>
      <c r="G148" s="128"/>
      <c r="H148" s="46"/>
      <c r="I148" s="128"/>
      <c r="J148" s="46"/>
      <c r="K148" s="24"/>
      <c r="L148" s="46"/>
      <c r="M148" s="24"/>
      <c r="N148" s="24"/>
      <c r="O148" s="128"/>
      <c r="P148" s="203"/>
      <c r="Q148" s="204"/>
      <c r="R148" s="43"/>
      <c r="S148" s="22"/>
    </row>
    <row r="149" spans="1:19" s="47" customFormat="1" ht="13" x14ac:dyDescent="0.3">
      <c r="A149" s="333" t="s">
        <v>164</v>
      </c>
      <c r="B149" s="297" t="s">
        <v>2</v>
      </c>
      <c r="C149" s="36"/>
      <c r="D149" s="48"/>
      <c r="E149" s="126"/>
      <c r="F149" s="48"/>
      <c r="G149" s="127">
        <f>G150-Q150</f>
        <v>-12.924264068711938</v>
      </c>
      <c r="H149" s="48"/>
      <c r="I149" s="127"/>
      <c r="J149" s="48"/>
      <c r="K149" s="374">
        <f>IF(G149&gt;0,0,IF(G149&lt;-15,15,ABS(CEILING(G149,1))))</f>
        <v>12</v>
      </c>
      <c r="L149" s="48"/>
      <c r="M149" s="126"/>
      <c r="N149" s="126"/>
      <c r="O149" s="127"/>
      <c r="P149" s="201"/>
      <c r="Q149" s="202"/>
      <c r="R149" s="189"/>
      <c r="S149" s="298" t="s">
        <v>169</v>
      </c>
    </row>
    <row r="150" spans="1:19" s="47" customFormat="1" ht="13" x14ac:dyDescent="0.3">
      <c r="A150" s="334" t="s">
        <v>165</v>
      </c>
      <c r="B150" s="297" t="s">
        <v>2</v>
      </c>
      <c r="C150" s="36"/>
      <c r="D150" s="48"/>
      <c r="E150" s="126"/>
      <c r="F150" s="48"/>
      <c r="G150" s="127">
        <f>G112</f>
        <v>-9.0000000000000089</v>
      </c>
      <c r="H150" s="48"/>
      <c r="I150" s="127"/>
      <c r="J150" s="48"/>
      <c r="K150" s="126"/>
      <c r="L150" s="48"/>
      <c r="M150" s="126"/>
      <c r="N150" s="126"/>
      <c r="O150" s="127"/>
      <c r="P150" s="197"/>
      <c r="Q150" s="198">
        <f>Q89</f>
        <v>3.9242640687119286</v>
      </c>
      <c r="R150" s="189"/>
      <c r="S150" s="22"/>
    </row>
    <row r="151" spans="1:19" s="47" customFormat="1" ht="13" x14ac:dyDescent="0.3">
      <c r="A151" s="333" t="s">
        <v>166</v>
      </c>
      <c r="B151" s="297" t="s">
        <v>2</v>
      </c>
      <c r="C151" s="36"/>
      <c r="D151" s="48"/>
      <c r="E151" s="126"/>
      <c r="F151" s="48"/>
      <c r="G151" s="127">
        <f>G150+Q150</f>
        <v>-5.0757359312880803</v>
      </c>
      <c r="H151" s="48"/>
      <c r="I151" s="127"/>
      <c r="J151" s="48"/>
      <c r="K151" s="374">
        <f>IF(G151&gt;0,0,IF(G151&lt;-15,15,ABS(CEILING(G151,1))))</f>
        <v>5</v>
      </c>
      <c r="L151" s="48"/>
      <c r="M151" s="126"/>
      <c r="N151" s="126"/>
      <c r="O151" s="127"/>
      <c r="P151" s="201"/>
      <c r="Q151" s="202"/>
      <c r="R151" s="189"/>
      <c r="S151" s="298" t="s">
        <v>169</v>
      </c>
    </row>
    <row r="152" spans="1:19" s="47" customFormat="1" x14ac:dyDescent="0.25">
      <c r="A152" s="68"/>
      <c r="B152" s="235"/>
      <c r="C152" s="89"/>
      <c r="D152" s="46"/>
      <c r="E152" s="24"/>
      <c r="F152" s="46"/>
      <c r="G152" s="128"/>
      <c r="H152" s="46"/>
      <c r="I152" s="128"/>
      <c r="J152" s="46"/>
      <c r="K152" s="24"/>
      <c r="L152" s="46"/>
      <c r="M152" s="24"/>
      <c r="N152" s="24"/>
      <c r="O152" s="128"/>
      <c r="P152" s="203"/>
      <c r="Q152" s="204"/>
      <c r="R152" s="43"/>
      <c r="S152" s="55"/>
    </row>
    <row r="153" spans="1:19" ht="13.5" thickBot="1" x14ac:dyDescent="0.35">
      <c r="A153" s="50" t="s">
        <v>11</v>
      </c>
      <c r="B153" s="236"/>
      <c r="C153" s="237"/>
      <c r="D153" s="108"/>
      <c r="E153" s="237"/>
      <c r="F153" s="108"/>
      <c r="G153" s="129"/>
      <c r="H153" s="59"/>
      <c r="I153" s="129"/>
      <c r="J153" s="59"/>
      <c r="K153" s="82"/>
      <c r="L153" s="59"/>
      <c r="M153" s="82"/>
      <c r="N153" s="82"/>
      <c r="O153" s="129"/>
      <c r="P153" s="178"/>
      <c r="Q153" s="179"/>
      <c r="R153" s="178"/>
      <c r="S153" s="60" t="s">
        <v>12</v>
      </c>
    </row>
  </sheetData>
  <mergeCells count="36">
    <mergeCell ref="D28:I28"/>
    <mergeCell ref="J28:O28"/>
    <mergeCell ref="D12:I12"/>
    <mergeCell ref="D13:I13"/>
    <mergeCell ref="D2:I2"/>
    <mergeCell ref="J2:O2"/>
    <mergeCell ref="D3:E3"/>
    <mergeCell ref="F3:G3"/>
    <mergeCell ref="H3:I3"/>
    <mergeCell ref="D29:E29"/>
    <mergeCell ref="F29:G29"/>
    <mergeCell ref="H29:I29"/>
    <mergeCell ref="D43:I43"/>
    <mergeCell ref="J43:O43"/>
    <mergeCell ref="L29:M29"/>
    <mergeCell ref="D44:E44"/>
    <mergeCell ref="F44:G44"/>
    <mergeCell ref="H44:I44"/>
    <mergeCell ref="D56:I56"/>
    <mergeCell ref="J56:O56"/>
    <mergeCell ref="L44:M44"/>
    <mergeCell ref="P117:Q117"/>
    <mergeCell ref="P56:Q56"/>
    <mergeCell ref="D57:E57"/>
    <mergeCell ref="F57:G57"/>
    <mergeCell ref="H57:I57"/>
    <mergeCell ref="D98:I98"/>
    <mergeCell ref="L57:M57"/>
    <mergeCell ref="J117:K117"/>
    <mergeCell ref="D118:E118"/>
    <mergeCell ref="F118:G118"/>
    <mergeCell ref="H118:I118"/>
    <mergeCell ref="D99:E99"/>
    <mergeCell ref="F99:G99"/>
    <mergeCell ref="H99:I99"/>
    <mergeCell ref="D117:I117"/>
  </mergeCells>
  <phoneticPr fontId="33" type="noConversion"/>
  <conditionalFormatting sqref="S153">
    <cfRule type="cellIs" dxfId="33" priority="44" stopIfTrue="1" operator="equal">
      <formula>"Yes"</formula>
    </cfRule>
    <cfRule type="cellIs" dxfId="32" priority="45" stopIfTrue="1" operator="notEqual">
      <formula>"Yes"</formula>
    </cfRule>
  </conditionalFormatting>
  <conditionalFormatting sqref="D131">
    <cfRule type="cellIs" dxfId="31" priority="40" stopIfTrue="1" operator="greaterThan">
      <formula>R131</formula>
    </cfRule>
  </conditionalFormatting>
  <conditionalFormatting sqref="H133">
    <cfRule type="cellIs" dxfId="30" priority="35" stopIfTrue="1" operator="lessThan">
      <formula>R133</formula>
    </cfRule>
  </conditionalFormatting>
  <conditionalFormatting sqref="H137">
    <cfRule type="cellIs" dxfId="29" priority="34" stopIfTrue="1" operator="lessThan">
      <formula>R137</formula>
    </cfRule>
  </conditionalFormatting>
  <conditionalFormatting sqref="H145">
    <cfRule type="cellIs" dxfId="28" priority="31" stopIfTrue="1" operator="lessThan">
      <formula>R145</formula>
    </cfRule>
  </conditionalFormatting>
  <conditionalFormatting sqref="H147">
    <cfRule type="cellIs" dxfId="27" priority="30" stopIfTrue="1" operator="greaterThan">
      <formula>R147</formula>
    </cfRule>
  </conditionalFormatting>
  <conditionalFormatting sqref="G125">
    <cfRule type="cellIs" dxfId="26" priority="47" stopIfTrue="1" operator="lessThan">
      <formula>#REF!</formula>
    </cfRule>
  </conditionalFormatting>
  <conditionalFormatting sqref="E131">
    <cfRule type="cellIs" dxfId="25" priority="49" stopIfTrue="1" operator="greaterThan">
      <formula>$R$131</formula>
    </cfRule>
  </conditionalFormatting>
  <conditionalFormatting sqref="I133 I137">
    <cfRule type="cellIs" dxfId="24" priority="50" stopIfTrue="1" operator="lessThan">
      <formula>$R$137</formula>
    </cfRule>
  </conditionalFormatting>
  <conditionalFormatting sqref="D129">
    <cfRule type="cellIs" dxfId="23" priority="14" stopIfTrue="1" operator="lessThan">
      <formula>R129</formula>
    </cfRule>
  </conditionalFormatting>
  <conditionalFormatting sqref="E129">
    <cfRule type="cellIs" dxfId="22" priority="13" stopIfTrue="1" operator="lessThan">
      <formula>$R$129</formula>
    </cfRule>
  </conditionalFormatting>
  <conditionalFormatting sqref="I141">
    <cfRule type="cellIs" dxfId="21" priority="12" stopIfTrue="1" operator="lessThan">
      <formula>$R$141</formula>
    </cfRule>
  </conditionalFormatting>
  <conditionalFormatting sqref="I143">
    <cfRule type="cellIs" dxfId="20" priority="11" stopIfTrue="1" operator="greaterThan">
      <formula>$R$143</formula>
    </cfRule>
  </conditionalFormatting>
  <conditionalFormatting sqref="I133">
    <cfRule type="cellIs" dxfId="19" priority="6" operator="lessThan">
      <formula>0</formula>
    </cfRule>
  </conditionalFormatting>
  <conditionalFormatting sqref="F121:G121">
    <cfRule type="cellIs" dxfId="18" priority="1" stopIfTrue="1" operator="lessThan">
      <formula>#REF!</formula>
    </cfRule>
  </conditionalFormatting>
  <conditionalFormatting sqref="F125">
    <cfRule type="cellIs" dxfId="17" priority="2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3"/>
  <sheetViews>
    <sheetView topLeftCell="A10" zoomScale="55" zoomScaleNormal="55" workbookViewId="0">
      <selection activeCell="O85" sqref="O85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6" width="8.54296875" style="7" customWidth="1"/>
    <col min="7" max="7" width="10.54296875" style="7" customWidth="1"/>
    <col min="8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20" t="s">
        <v>72</v>
      </c>
      <c r="D2" s="357" t="s">
        <v>35</v>
      </c>
      <c r="E2" s="365"/>
      <c r="F2" s="365"/>
      <c r="G2" s="365"/>
      <c r="H2" s="365"/>
      <c r="I2" s="361"/>
      <c r="J2" s="360" t="s">
        <v>36</v>
      </c>
      <c r="K2" s="365"/>
      <c r="L2" s="365"/>
      <c r="M2" s="365"/>
      <c r="N2" s="365"/>
      <c r="O2" s="361"/>
      <c r="P2" s="84"/>
      <c r="Q2" s="84"/>
      <c r="R2" s="84"/>
      <c r="S2" s="13" t="s">
        <v>0</v>
      </c>
    </row>
    <row r="3" spans="1:19" ht="13" x14ac:dyDescent="0.3">
      <c r="A3" s="30"/>
      <c r="B3" s="57"/>
      <c r="C3" s="219"/>
      <c r="D3" s="353" t="s">
        <v>93</v>
      </c>
      <c r="E3" s="355"/>
      <c r="F3" s="353" t="s">
        <v>88</v>
      </c>
      <c r="G3" s="355"/>
      <c r="H3" s="356" t="s">
        <v>89</v>
      </c>
      <c r="I3" s="355"/>
      <c r="J3" s="17"/>
      <c r="K3" s="17"/>
      <c r="L3" s="97"/>
      <c r="M3" s="103"/>
      <c r="N3" s="97"/>
      <c r="O3" s="103"/>
      <c r="P3" s="17"/>
      <c r="Q3" s="17"/>
      <c r="R3" s="17"/>
      <c r="S3" s="102"/>
    </row>
    <row r="4" spans="1:19" ht="13" x14ac:dyDescent="0.3">
      <c r="A4" s="30"/>
      <c r="B4" s="15" t="s">
        <v>1</v>
      </c>
      <c r="C4" s="212"/>
      <c r="D4" s="131" t="s">
        <v>70</v>
      </c>
      <c r="E4" s="110" t="s">
        <v>71</v>
      </c>
      <c r="F4" s="131" t="s">
        <v>70</v>
      </c>
      <c r="G4" s="110" t="s">
        <v>71</v>
      </c>
      <c r="H4" s="131" t="s">
        <v>70</v>
      </c>
      <c r="I4" s="110" t="s">
        <v>71</v>
      </c>
      <c r="J4" s="17"/>
      <c r="K4" s="17"/>
      <c r="L4" s="131" t="s">
        <v>70</v>
      </c>
      <c r="M4" s="110" t="s">
        <v>71</v>
      </c>
      <c r="N4" s="131" t="s">
        <v>70</v>
      </c>
      <c r="O4" s="110" t="s">
        <v>71</v>
      </c>
      <c r="P4" s="17"/>
      <c r="Q4" s="17"/>
      <c r="R4" s="17"/>
      <c r="S4" s="102"/>
    </row>
    <row r="5" spans="1:19" ht="13" x14ac:dyDescent="0.3">
      <c r="A5" s="14" t="s">
        <v>81</v>
      </c>
      <c r="B5" s="95" t="s">
        <v>27</v>
      </c>
      <c r="C5" s="27"/>
      <c r="D5" s="311">
        <v>240</v>
      </c>
      <c r="E5" s="205">
        <f>$D5</f>
        <v>240</v>
      </c>
      <c r="F5" s="19"/>
      <c r="G5" s="57"/>
      <c r="H5" s="19"/>
      <c r="I5" s="57"/>
      <c r="J5" s="24"/>
      <c r="K5" s="24"/>
      <c r="L5" s="46"/>
      <c r="M5" s="128"/>
      <c r="N5" s="46"/>
      <c r="O5" s="128"/>
      <c r="P5" s="72"/>
      <c r="Q5" s="72"/>
      <c r="R5" s="72"/>
      <c r="S5" s="22" t="s">
        <v>146</v>
      </c>
    </row>
    <row r="6" spans="1:19" ht="13" x14ac:dyDescent="0.3">
      <c r="A6" s="43" t="s">
        <v>77</v>
      </c>
      <c r="B6" s="111"/>
      <c r="C6" s="27"/>
      <c r="D6" s="244">
        <v>240</v>
      </c>
      <c r="E6" s="205">
        <f>$D6</f>
        <v>240</v>
      </c>
      <c r="F6" s="19"/>
      <c r="G6" s="57"/>
      <c r="H6" s="19"/>
      <c r="I6" s="57"/>
      <c r="J6" s="24"/>
      <c r="K6" s="24"/>
      <c r="L6" s="46"/>
      <c r="M6" s="128"/>
      <c r="N6" s="46"/>
      <c r="O6" s="128"/>
      <c r="P6" s="72"/>
      <c r="Q6" s="72"/>
      <c r="R6" s="72"/>
      <c r="S6" s="22" t="s">
        <v>148</v>
      </c>
    </row>
    <row r="7" spans="1:19" ht="13" x14ac:dyDescent="0.3">
      <c r="A7" s="43" t="s">
        <v>78</v>
      </c>
      <c r="B7" s="111" t="s">
        <v>27</v>
      </c>
      <c r="C7" s="27"/>
      <c r="D7" s="244">
        <v>120</v>
      </c>
      <c r="E7" s="205">
        <f>$D7</f>
        <v>120</v>
      </c>
      <c r="F7" s="19"/>
      <c r="G7" s="57"/>
      <c r="H7" s="19"/>
      <c r="I7" s="57"/>
      <c r="J7" s="24"/>
      <c r="K7" s="24"/>
      <c r="L7" s="46"/>
      <c r="M7" s="128"/>
      <c r="N7" s="46"/>
      <c r="O7" s="128"/>
      <c r="P7" s="72"/>
      <c r="Q7" s="72"/>
      <c r="R7" s="72"/>
      <c r="S7" s="22" t="s">
        <v>148</v>
      </c>
    </row>
    <row r="8" spans="1:19" ht="13" x14ac:dyDescent="0.3">
      <c r="A8" s="14" t="s">
        <v>28</v>
      </c>
      <c r="B8" s="96" t="s">
        <v>29</v>
      </c>
      <c r="C8" s="213"/>
      <c r="D8" s="244">
        <v>100</v>
      </c>
      <c r="E8" s="205">
        <f>$D8</f>
        <v>100</v>
      </c>
      <c r="F8" s="19"/>
      <c r="G8" s="57"/>
      <c r="H8" s="19"/>
      <c r="I8" s="57"/>
      <c r="J8" s="24"/>
      <c r="K8" s="24"/>
      <c r="L8" s="46"/>
      <c r="M8" s="128"/>
      <c r="N8" s="46"/>
      <c r="O8" s="128"/>
      <c r="P8" s="72"/>
      <c r="Q8" s="72"/>
      <c r="R8" s="72"/>
      <c r="S8" s="22" t="s">
        <v>147</v>
      </c>
    </row>
    <row r="9" spans="1:19" x14ac:dyDescent="0.25">
      <c r="A9" s="43" t="s">
        <v>82</v>
      </c>
      <c r="B9" s="56"/>
      <c r="C9" s="21"/>
      <c r="D9" s="244">
        <v>66</v>
      </c>
      <c r="E9" s="206">
        <f>$D9</f>
        <v>66</v>
      </c>
      <c r="F9" s="19"/>
      <c r="G9" s="57"/>
      <c r="H9" s="19"/>
      <c r="I9" s="57"/>
      <c r="J9" s="23"/>
      <c r="K9" s="23"/>
      <c r="L9" s="139"/>
      <c r="M9" s="112"/>
      <c r="N9" s="139"/>
      <c r="O9" s="112"/>
      <c r="P9" s="21"/>
      <c r="Q9" s="21"/>
      <c r="R9" s="21"/>
      <c r="S9" s="22" t="s">
        <v>148</v>
      </c>
    </row>
    <row r="10" spans="1:19" x14ac:dyDescent="0.25">
      <c r="A10" s="19" t="s">
        <v>91</v>
      </c>
      <c r="B10" s="20" t="s">
        <v>92</v>
      </c>
      <c r="C10" s="21"/>
      <c r="D10" s="137">
        <v>-105</v>
      </c>
      <c r="E10" s="270">
        <v>-105</v>
      </c>
      <c r="F10" s="19"/>
      <c r="G10" s="57"/>
      <c r="H10" s="19"/>
      <c r="I10" s="57"/>
      <c r="J10" s="23"/>
      <c r="K10" s="23"/>
      <c r="L10" s="139"/>
      <c r="M10" s="112"/>
      <c r="N10" s="139"/>
      <c r="O10" s="112"/>
      <c r="P10" s="21"/>
      <c r="Q10" s="21"/>
      <c r="R10" s="21"/>
      <c r="S10" s="22" t="s">
        <v>149</v>
      </c>
    </row>
    <row r="11" spans="1:19" ht="13.5" thickBot="1" x14ac:dyDescent="0.35">
      <c r="A11" s="90" t="s">
        <v>90</v>
      </c>
      <c r="B11" s="235" t="s">
        <v>2</v>
      </c>
      <c r="C11" s="21"/>
      <c r="D11" s="138"/>
      <c r="E11" s="20"/>
      <c r="F11" s="256">
        <v>0</v>
      </c>
      <c r="G11" s="257">
        <v>0</v>
      </c>
      <c r="H11" s="152">
        <v>-199</v>
      </c>
      <c r="I11" s="161">
        <v>9</v>
      </c>
      <c r="J11" s="24"/>
      <c r="K11" s="24"/>
      <c r="L11" s="46"/>
      <c r="M11" s="128"/>
      <c r="N11" s="46"/>
      <c r="O11" s="128"/>
      <c r="P11" s="72"/>
      <c r="Q11" s="72"/>
      <c r="R11" s="72"/>
      <c r="S11" s="327" t="s">
        <v>150</v>
      </c>
    </row>
    <row r="12" spans="1:19" s="8" customFormat="1" ht="13" thickBot="1" x14ac:dyDescent="0.3">
      <c r="A12" s="34" t="s">
        <v>65</v>
      </c>
      <c r="B12" s="20"/>
      <c r="C12" s="18"/>
      <c r="D12" s="371">
        <v>0</v>
      </c>
      <c r="E12" s="372"/>
      <c r="F12" s="372"/>
      <c r="G12" s="372"/>
      <c r="H12" s="372"/>
      <c r="I12" s="373"/>
      <c r="J12" s="23"/>
      <c r="K12" s="23"/>
      <c r="L12" s="139"/>
      <c r="M12" s="112"/>
      <c r="N12" s="139"/>
      <c r="O12" s="112"/>
      <c r="P12" s="21"/>
      <c r="Q12" s="21"/>
      <c r="R12" s="21"/>
      <c r="S12" s="327" t="s">
        <v>151</v>
      </c>
    </row>
    <row r="13" spans="1:19" s="8" customFormat="1" ht="13" thickBot="1" x14ac:dyDescent="0.3">
      <c r="A13" s="34" t="s">
        <v>66</v>
      </c>
      <c r="B13" s="20"/>
      <c r="C13" s="18"/>
      <c r="D13" s="371">
        <v>1</v>
      </c>
      <c r="E13" s="372"/>
      <c r="F13" s="372"/>
      <c r="G13" s="372"/>
      <c r="H13" s="372"/>
      <c r="I13" s="373"/>
      <c r="J13" s="23"/>
      <c r="K13" s="23"/>
      <c r="L13" s="139"/>
      <c r="M13" s="112"/>
      <c r="N13" s="139"/>
      <c r="O13" s="112"/>
      <c r="P13" s="21"/>
      <c r="Q13" s="21"/>
      <c r="R13" s="21"/>
      <c r="S13" s="327" t="s">
        <v>152</v>
      </c>
    </row>
    <row r="14" spans="1:19" s="8" customFormat="1" x14ac:dyDescent="0.25">
      <c r="A14" s="19" t="s">
        <v>40</v>
      </c>
      <c r="B14" s="20" t="s">
        <v>2</v>
      </c>
      <c r="C14" s="18"/>
      <c r="D14" s="138"/>
      <c r="E14" s="194"/>
      <c r="F14" s="187"/>
      <c r="G14" s="194"/>
      <c r="H14" s="187"/>
      <c r="I14" s="194"/>
      <c r="J14" s="23"/>
      <c r="K14" s="23"/>
      <c r="L14" s="137">
        <v>-1</v>
      </c>
      <c r="M14" s="112">
        <f t="shared" ref="M14:M22" si="0">$L14</f>
        <v>-1</v>
      </c>
      <c r="N14" s="139"/>
      <c r="O14" s="112"/>
      <c r="P14" s="21"/>
      <c r="Q14" s="21"/>
      <c r="R14" s="21"/>
      <c r="S14" s="122" t="s">
        <v>41</v>
      </c>
    </row>
    <row r="15" spans="1:19" s="8" customFormat="1" x14ac:dyDescent="0.25">
      <c r="A15" s="19" t="s">
        <v>51</v>
      </c>
      <c r="B15" s="20"/>
      <c r="C15" s="18"/>
      <c r="D15" s="138"/>
      <c r="E15" s="194"/>
      <c r="F15" s="187"/>
      <c r="G15" s="194"/>
      <c r="H15" s="187"/>
      <c r="I15" s="194"/>
      <c r="J15" s="23"/>
      <c r="K15" s="23"/>
      <c r="L15" s="140">
        <v>66</v>
      </c>
      <c r="M15" s="260">
        <f t="shared" si="0"/>
        <v>66</v>
      </c>
      <c r="N15" s="139"/>
      <c r="O15" s="112"/>
      <c r="P15" s="21"/>
      <c r="Q15" s="21"/>
      <c r="R15" s="21"/>
      <c r="S15" s="122" t="s">
        <v>64</v>
      </c>
    </row>
    <row r="16" spans="1:19" s="8" customFormat="1" x14ac:dyDescent="0.25">
      <c r="A16" s="34" t="s">
        <v>68</v>
      </c>
      <c r="B16" s="111" t="s">
        <v>27</v>
      </c>
      <c r="C16" s="26"/>
      <c r="D16" s="138"/>
      <c r="E16" s="194"/>
      <c r="F16" s="187"/>
      <c r="G16" s="194"/>
      <c r="H16" s="187"/>
      <c r="I16" s="194"/>
      <c r="J16" s="23"/>
      <c r="K16" s="23"/>
      <c r="L16" s="140">
        <v>120</v>
      </c>
      <c r="M16" s="260">
        <f t="shared" si="0"/>
        <v>120</v>
      </c>
      <c r="N16" s="139"/>
      <c r="O16" s="112"/>
      <c r="P16" s="21"/>
      <c r="Q16" s="21"/>
      <c r="R16" s="21"/>
      <c r="S16" s="122" t="s">
        <v>69</v>
      </c>
    </row>
    <row r="17" spans="1:19" s="120" customFormat="1" ht="13" x14ac:dyDescent="0.3">
      <c r="A17" s="43" t="s">
        <v>53</v>
      </c>
      <c r="B17" s="111" t="s">
        <v>31</v>
      </c>
      <c r="C17" s="26"/>
      <c r="D17" s="273"/>
      <c r="E17" s="274"/>
      <c r="F17" s="275"/>
      <c r="G17" s="274"/>
      <c r="H17" s="275"/>
      <c r="I17" s="276"/>
      <c r="J17" s="24"/>
      <c r="K17" s="24"/>
      <c r="L17" s="262">
        <v>-81.7</v>
      </c>
      <c r="M17" s="128">
        <f t="shared" si="0"/>
        <v>-81.7</v>
      </c>
      <c r="N17" s="46"/>
      <c r="O17" s="128"/>
      <c r="P17" s="24"/>
      <c r="Q17" s="26"/>
      <c r="R17" s="26"/>
      <c r="S17" s="122" t="s">
        <v>73</v>
      </c>
    </row>
    <row r="18" spans="1:19" s="272" customFormat="1" ht="13" x14ac:dyDescent="0.3">
      <c r="A18" s="116" t="s">
        <v>54</v>
      </c>
      <c r="B18" s="239" t="s">
        <v>31</v>
      </c>
      <c r="C18" s="245"/>
      <c r="D18" s="246"/>
      <c r="E18" s="247"/>
      <c r="F18" s="248"/>
      <c r="G18" s="247"/>
      <c r="H18" s="250"/>
      <c r="I18" s="249"/>
      <c r="J18" s="241"/>
      <c r="K18" s="241"/>
      <c r="L18" s="240">
        <v>-68.900000000000006</v>
      </c>
      <c r="M18" s="153">
        <f t="shared" si="0"/>
        <v>-68.900000000000006</v>
      </c>
      <c r="N18" s="152"/>
      <c r="O18" s="153"/>
      <c r="P18" s="241"/>
      <c r="Q18" s="245"/>
      <c r="R18" s="245"/>
      <c r="S18" s="271" t="s">
        <v>74</v>
      </c>
    </row>
    <row r="19" spans="1:19" s="120" customFormat="1" ht="13" x14ac:dyDescent="0.3">
      <c r="A19" s="14" t="s">
        <v>95</v>
      </c>
      <c r="B19" s="95" t="s">
        <v>2</v>
      </c>
      <c r="C19" s="27"/>
      <c r="D19" s="207"/>
      <c r="E19" s="208"/>
      <c r="F19" s="209"/>
      <c r="G19" s="208"/>
      <c r="H19" s="254"/>
      <c r="I19" s="253"/>
      <c r="J19" s="24"/>
      <c r="K19" s="24"/>
      <c r="L19" s="262">
        <v>7</v>
      </c>
      <c r="M19" s="128">
        <f t="shared" si="0"/>
        <v>7</v>
      </c>
      <c r="N19" s="46"/>
      <c r="O19" s="128"/>
      <c r="P19" s="26"/>
      <c r="Q19" s="26"/>
      <c r="R19" s="26"/>
      <c r="S19" s="122" t="s">
        <v>52</v>
      </c>
    </row>
    <row r="20" spans="1:19" s="272" customFormat="1" ht="13" x14ac:dyDescent="0.3">
      <c r="A20" s="116" t="s">
        <v>96</v>
      </c>
      <c r="B20" s="117" t="s">
        <v>2</v>
      </c>
      <c r="C20" s="218"/>
      <c r="D20" s="246"/>
      <c r="E20" s="247"/>
      <c r="F20" s="248"/>
      <c r="G20" s="247"/>
      <c r="H20" s="250"/>
      <c r="I20" s="249"/>
      <c r="J20" s="241"/>
      <c r="K20" s="241"/>
      <c r="L20" s="240">
        <v>7</v>
      </c>
      <c r="M20" s="153">
        <f t="shared" si="0"/>
        <v>7</v>
      </c>
      <c r="N20" s="152"/>
      <c r="O20" s="153"/>
      <c r="P20" s="245"/>
      <c r="Q20" s="251"/>
      <c r="R20" s="251"/>
      <c r="S20" s="271" t="s">
        <v>49</v>
      </c>
    </row>
    <row r="21" spans="1:19" s="120" customFormat="1" ht="15.5" x14ac:dyDescent="0.4">
      <c r="A21" s="14" t="s">
        <v>97</v>
      </c>
      <c r="B21" s="111" t="s">
        <v>2</v>
      </c>
      <c r="C21" s="26"/>
      <c r="D21" s="207"/>
      <c r="E21" s="208"/>
      <c r="F21" s="209"/>
      <c r="G21" s="208"/>
      <c r="H21" s="254"/>
      <c r="I21" s="253"/>
      <c r="J21" s="24"/>
      <c r="K21" s="24"/>
      <c r="L21" s="262">
        <v>1</v>
      </c>
      <c r="M21" s="128">
        <f t="shared" si="0"/>
        <v>1</v>
      </c>
      <c r="N21" s="46"/>
      <c r="O21" s="128"/>
      <c r="P21" s="277"/>
      <c r="Q21" s="278"/>
      <c r="R21" s="278"/>
      <c r="S21" s="122" t="s">
        <v>83</v>
      </c>
    </row>
    <row r="22" spans="1:19" s="272" customFormat="1" ht="15.5" x14ac:dyDescent="0.4">
      <c r="A22" s="116" t="s">
        <v>98</v>
      </c>
      <c r="B22" s="239" t="s">
        <v>2</v>
      </c>
      <c r="C22" s="245"/>
      <c r="D22" s="246"/>
      <c r="E22" s="247"/>
      <c r="F22" s="248"/>
      <c r="G22" s="247"/>
      <c r="H22" s="250"/>
      <c r="I22" s="249"/>
      <c r="J22" s="241"/>
      <c r="K22" s="241"/>
      <c r="L22" s="240">
        <v>1</v>
      </c>
      <c r="M22" s="153">
        <f t="shared" si="0"/>
        <v>1</v>
      </c>
      <c r="N22" s="152"/>
      <c r="O22" s="153"/>
      <c r="P22" s="279"/>
      <c r="Q22" s="251"/>
      <c r="R22" s="251"/>
      <c r="S22" s="271" t="s">
        <v>99</v>
      </c>
    </row>
    <row r="23" spans="1:19" s="8" customFormat="1" ht="13" x14ac:dyDescent="0.3">
      <c r="A23" s="119" t="s">
        <v>56</v>
      </c>
      <c r="B23" s="20" t="s">
        <v>2</v>
      </c>
      <c r="C23" s="18"/>
      <c r="D23" s="141"/>
      <c r="E23" s="142"/>
      <c r="F23" s="144"/>
      <c r="G23" s="142"/>
      <c r="H23" s="147"/>
      <c r="I23" s="146"/>
      <c r="J23" s="23"/>
      <c r="K23" s="23"/>
      <c r="L23" s="46"/>
      <c r="M23" s="261"/>
      <c r="N23" s="137">
        <v>-10</v>
      </c>
      <c r="O23" s="112">
        <f>$N23</f>
        <v>-10</v>
      </c>
      <c r="P23" s="182"/>
      <c r="Q23" s="180"/>
      <c r="R23" s="180"/>
      <c r="S23" s="122" t="s">
        <v>58</v>
      </c>
    </row>
    <row r="24" spans="1:19" s="8" customFormat="1" ht="13" x14ac:dyDescent="0.3">
      <c r="A24" s="119" t="s">
        <v>57</v>
      </c>
      <c r="B24" s="20" t="s">
        <v>2</v>
      </c>
      <c r="C24" s="18"/>
      <c r="D24" s="141"/>
      <c r="E24" s="142"/>
      <c r="F24" s="144"/>
      <c r="G24" s="142"/>
      <c r="H24" s="147"/>
      <c r="I24" s="146"/>
      <c r="J24" s="23"/>
      <c r="K24" s="23"/>
      <c r="L24" s="46"/>
      <c r="M24" s="261"/>
      <c r="N24" s="137">
        <v>20</v>
      </c>
      <c r="O24" s="112">
        <f>$N24</f>
        <v>20</v>
      </c>
      <c r="P24" s="182"/>
      <c r="Q24" s="180"/>
      <c r="R24" s="180"/>
      <c r="S24" s="122" t="s">
        <v>59</v>
      </c>
    </row>
    <row r="25" spans="1:19" ht="13.5" thickBot="1" x14ac:dyDescent="0.35">
      <c r="A25" s="268" t="s">
        <v>94</v>
      </c>
      <c r="B25" s="257"/>
      <c r="C25" s="243"/>
      <c r="D25" s="143"/>
      <c r="E25" s="87"/>
      <c r="F25" s="143"/>
      <c r="G25" s="145"/>
      <c r="H25" s="143"/>
      <c r="I25" s="145"/>
      <c r="J25" s="81"/>
      <c r="K25" s="81"/>
      <c r="L25" s="148"/>
      <c r="M25" s="145"/>
      <c r="N25" s="148"/>
      <c r="O25" s="145"/>
      <c r="P25" s="85"/>
      <c r="Q25" s="85"/>
      <c r="R25" s="85"/>
      <c r="S25" s="52"/>
    </row>
    <row r="26" spans="1:19" ht="13" x14ac:dyDescent="0.3">
      <c r="A26" s="181"/>
      <c r="B26" s="21"/>
      <c r="C26" s="21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8"/>
      <c r="Q26" s="8"/>
      <c r="R26" s="8"/>
      <c r="S26" s="58"/>
    </row>
    <row r="27" spans="1:1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4"/>
      <c r="K27" s="24"/>
      <c r="L27" s="24"/>
      <c r="M27" s="24"/>
      <c r="N27" s="24"/>
      <c r="O27" s="24"/>
      <c r="P27" s="18"/>
      <c r="Q27" s="18"/>
      <c r="R27" s="18"/>
    </row>
    <row r="28" spans="1:19" ht="13.5" thickBot="1" x14ac:dyDescent="0.35">
      <c r="A28" s="9" t="s">
        <v>18</v>
      </c>
      <c r="B28" s="28"/>
      <c r="C28" s="11"/>
      <c r="D28" s="357" t="s">
        <v>35</v>
      </c>
      <c r="E28" s="365"/>
      <c r="F28" s="365"/>
      <c r="G28" s="365"/>
      <c r="H28" s="365"/>
      <c r="I28" s="361"/>
      <c r="J28" s="360" t="s">
        <v>36</v>
      </c>
      <c r="K28" s="365"/>
      <c r="L28" s="365"/>
      <c r="M28" s="365"/>
      <c r="N28" s="365"/>
      <c r="O28" s="361"/>
      <c r="P28" s="347"/>
      <c r="Q28" s="29"/>
      <c r="R28" s="29"/>
      <c r="S28" s="13" t="s">
        <v>0</v>
      </c>
    </row>
    <row r="29" spans="1:19" ht="13" x14ac:dyDescent="0.3">
      <c r="A29" s="30"/>
      <c r="B29" s="20"/>
      <c r="C29" s="18"/>
      <c r="D29" s="353" t="s">
        <v>87</v>
      </c>
      <c r="E29" s="355"/>
      <c r="F29" s="353" t="s">
        <v>88</v>
      </c>
      <c r="G29" s="355"/>
      <c r="H29" s="356" t="s">
        <v>89</v>
      </c>
      <c r="I29" s="355"/>
      <c r="J29" s="16"/>
      <c r="K29" s="17"/>
      <c r="L29" s="356"/>
      <c r="M29" s="362"/>
      <c r="N29" s="186"/>
      <c r="O29" s="136"/>
      <c r="P29" s="83"/>
      <c r="Q29" s="21"/>
      <c r="R29" s="21"/>
      <c r="S29" s="102"/>
    </row>
    <row r="30" spans="1:19" ht="13" x14ac:dyDescent="0.3">
      <c r="A30" s="30"/>
      <c r="B30" s="20"/>
      <c r="C30" s="18"/>
      <c r="D30" s="131" t="s">
        <v>70</v>
      </c>
      <c r="E30" s="110" t="s">
        <v>71</v>
      </c>
      <c r="F30" s="131" t="s">
        <v>70</v>
      </c>
      <c r="G30" s="110" t="s">
        <v>71</v>
      </c>
      <c r="H30" s="131" t="s">
        <v>70</v>
      </c>
      <c r="I30" s="110" t="s">
        <v>71</v>
      </c>
      <c r="J30" s="17"/>
      <c r="K30" s="17"/>
      <c r="L30" s="131" t="s">
        <v>70</v>
      </c>
      <c r="M30" s="110" t="s">
        <v>71</v>
      </c>
      <c r="N30" s="131" t="s">
        <v>70</v>
      </c>
      <c r="O30" s="110" t="s">
        <v>71</v>
      </c>
      <c r="P30" s="83"/>
      <c r="Q30" s="21"/>
      <c r="R30" s="21"/>
      <c r="S30" s="102"/>
    </row>
    <row r="31" spans="1:19" ht="15.5" x14ac:dyDescent="0.4">
      <c r="A31" s="34" t="s">
        <v>44</v>
      </c>
      <c r="B31" s="56" t="s">
        <v>79</v>
      </c>
      <c r="C31" s="21"/>
      <c r="D31" s="40">
        <f>(10^12)*(10^-3)*(D5/15)*10^(D10/10)</f>
        <v>0.50596442562693933</v>
      </c>
      <c r="E31" s="150">
        <f>(10^12)*(10^-3)*(E5/15)*10^(E10/10)</f>
        <v>0.50596442562693933</v>
      </c>
      <c r="F31" s="149">
        <f>(10^12)*(10^-3)*(D5/15)*10^((D10+F11)/10)</f>
        <v>0.50596442562693933</v>
      </c>
      <c r="G31" s="113">
        <f>(10^12)*(10^-3)*(E5/15)*10^((E10+G11)/10)</f>
        <v>0.50596442562693933</v>
      </c>
      <c r="H31" s="280">
        <f>(10^12)*(10^-3)*(D5/15)*10^((D10+H11)/10)</f>
        <v>6.3697147288559054E-21</v>
      </c>
      <c r="I31" s="150">
        <f>(10^12)*(10^-3)*(E5/15)*10^((E10+I11)/10)</f>
        <v>4.0190182904153255</v>
      </c>
      <c r="J31" s="149"/>
      <c r="K31" s="73"/>
      <c r="L31" s="149"/>
      <c r="M31" s="113"/>
      <c r="N31" s="149"/>
      <c r="O31" s="113"/>
      <c r="P31" s="348"/>
      <c r="Q31" s="31"/>
      <c r="R31" s="31"/>
      <c r="S31" s="53" t="s">
        <v>45</v>
      </c>
    </row>
    <row r="32" spans="1:19" x14ac:dyDescent="0.25">
      <c r="A32" s="221" t="s">
        <v>100</v>
      </c>
      <c r="B32" s="20" t="s">
        <v>2</v>
      </c>
      <c r="C32" s="21"/>
      <c r="D32" s="40"/>
      <c r="E32" s="150"/>
      <c r="F32" s="149">
        <f>10*LOG(F31/D31)</f>
        <v>0</v>
      </c>
      <c r="G32" s="113">
        <f>10*LOG(G31/E31)</f>
        <v>0</v>
      </c>
      <c r="H32" s="280">
        <f>10*LOG(H31/D31)</f>
        <v>-199.00000000000003</v>
      </c>
      <c r="I32" s="150">
        <f>10*LOG(I31/E31)</f>
        <v>9.0000000000000089</v>
      </c>
      <c r="J32" s="149"/>
      <c r="K32" s="73"/>
      <c r="L32" s="149"/>
      <c r="M32" s="113"/>
      <c r="N32" s="149"/>
      <c r="O32" s="113"/>
      <c r="P32" s="348"/>
      <c r="Q32" s="31"/>
      <c r="R32" s="31"/>
      <c r="S32" s="53"/>
    </row>
    <row r="33" spans="1:22" ht="15.5" x14ac:dyDescent="0.4">
      <c r="A33" s="252" t="s">
        <v>43</v>
      </c>
      <c r="B33" s="56" t="s">
        <v>79</v>
      </c>
      <c r="C33" s="21"/>
      <c r="D33" s="40">
        <f>(10^12)*(10^-3)*(D5/L16)*(1/(L15*12))*10^(IF($D12=0,IF($D13=0,((-L14+L17+L21)/10),((-L14+L17+L19+L21)/10)),IF($D13=0,((-L14+L18+L22)/10),((-L14+L18+L20+L22)/10))))</f>
        <v>0.13561408999248789</v>
      </c>
      <c r="E33" s="150">
        <f>(10^12)*(10^-3)*(E5/M16)*(1/(M15*12))*10^(IF($D12=0,IF($D13=0,((-M14+M17+M21)/10),((-M14+M17+M19+M21)/10)),IF($D13=0,((-M14+M18+M22)/10),((-M14+M18+M20+M22)/10))))</f>
        <v>0.13561408999248789</v>
      </c>
      <c r="F33" s="46"/>
      <c r="G33" s="128"/>
      <c r="H33" s="281"/>
      <c r="I33" s="128"/>
      <c r="J33" s="134"/>
      <c r="K33" s="132"/>
      <c r="L33" s="46"/>
      <c r="M33" s="128"/>
      <c r="N33" s="46"/>
      <c r="O33" s="128"/>
      <c r="P33" s="349"/>
      <c r="Q33" s="32"/>
      <c r="R33" s="32"/>
      <c r="S33" s="191" t="s">
        <v>76</v>
      </c>
    </row>
    <row r="34" spans="1:22" x14ac:dyDescent="0.25">
      <c r="A34" s="183" t="s">
        <v>75</v>
      </c>
      <c r="B34" s="56" t="s">
        <v>2</v>
      </c>
      <c r="C34" s="18"/>
      <c r="D34" s="138"/>
      <c r="E34" s="20"/>
      <c r="F34" s="46">
        <f>10*LOG(F31/(D31+D33))</f>
        <v>-1.0312982975211462</v>
      </c>
      <c r="G34" s="128">
        <f>10*LOG(G31/(E31+E33))</f>
        <v>-1.0312982975211462</v>
      </c>
      <c r="H34" s="281">
        <f>10*LOG(H31/(D31+D33))</f>
        <v>-200.03129829752115</v>
      </c>
      <c r="I34" s="128">
        <f>10*LOG(I31/(E31+E33))</f>
        <v>7.968701702478862</v>
      </c>
      <c r="J34" s="134"/>
      <c r="K34" s="132"/>
      <c r="L34" s="46"/>
      <c r="M34" s="128"/>
      <c r="N34" s="46"/>
      <c r="O34" s="128"/>
      <c r="P34" s="349"/>
      <c r="Q34" s="32"/>
      <c r="R34" s="32"/>
      <c r="S34" s="122" t="s">
        <v>48</v>
      </c>
    </row>
    <row r="35" spans="1:22" ht="15.5" x14ac:dyDescent="0.4">
      <c r="A35" s="190" t="s">
        <v>47</v>
      </c>
      <c r="B35" s="111" t="s">
        <v>80</v>
      </c>
      <c r="C35" s="26"/>
      <c r="D35" s="77"/>
      <c r="E35" s="111"/>
      <c r="F35" s="46">
        <f>D10+F11+10*LOG(D5/15)</f>
        <v>-92.95880017344075</v>
      </c>
      <c r="G35" s="128">
        <f>E10+G11+10*LOG(E5/15)</f>
        <v>-92.95880017344075</v>
      </c>
      <c r="H35" s="281">
        <f>D10+F11+10*LOG(D5/15)</f>
        <v>-92.95880017344075</v>
      </c>
      <c r="I35" s="128">
        <f>E10+I11+10*LOG(E5/15)</f>
        <v>-83.95880017344075</v>
      </c>
      <c r="J35" s="46"/>
      <c r="K35" s="24"/>
      <c r="L35" s="46"/>
      <c r="M35" s="128"/>
      <c r="N35" s="46"/>
      <c r="O35" s="128"/>
      <c r="P35" s="77"/>
      <c r="Q35" s="26"/>
      <c r="R35" s="26"/>
      <c r="S35" s="258" t="s">
        <v>84</v>
      </c>
      <c r="U35"/>
      <c r="V35"/>
    </row>
    <row r="36" spans="1:22" x14ac:dyDescent="0.25">
      <c r="A36" s="221" t="s">
        <v>101</v>
      </c>
      <c r="B36" s="20" t="s">
        <v>2</v>
      </c>
      <c r="C36" s="26"/>
      <c r="D36" s="77"/>
      <c r="E36" s="111"/>
      <c r="F36" s="46"/>
      <c r="G36" s="128"/>
      <c r="H36" s="281">
        <f>H35-F35</f>
        <v>0</v>
      </c>
      <c r="I36" s="128">
        <f>I35-G35</f>
        <v>9</v>
      </c>
      <c r="J36" s="46"/>
      <c r="K36" s="24"/>
      <c r="L36" s="46"/>
      <c r="M36" s="128"/>
      <c r="N36" s="46"/>
      <c r="O36" s="128"/>
      <c r="P36" s="77"/>
      <c r="Q36" s="26"/>
      <c r="R36" s="26"/>
      <c r="S36" s="258" t="s">
        <v>55</v>
      </c>
      <c r="U36"/>
      <c r="V36"/>
    </row>
    <row r="37" spans="1:22" ht="13" x14ac:dyDescent="0.3">
      <c r="A37" s="323" t="s">
        <v>102</v>
      </c>
      <c r="B37" s="56" t="s">
        <v>31</v>
      </c>
      <c r="C37" s="21"/>
      <c r="D37" s="139">
        <f>10*LOG((D31+F31)*10^-9)+10*LOG(MAX(D6,12*D9*D7/D5))</f>
        <v>-63.971548357545828</v>
      </c>
      <c r="E37" s="112">
        <f>10*LOG((G31+E31)*10^-9)+10*LOG(MAX(E6,12*E9*E7/E5))</f>
        <v>-63.971548357545828</v>
      </c>
      <c r="F37" s="34"/>
      <c r="G37" s="70"/>
      <c r="H37" s="282"/>
      <c r="I37" s="253"/>
      <c r="J37" s="46"/>
      <c r="K37" s="24"/>
      <c r="L37" s="46"/>
      <c r="M37" s="128"/>
      <c r="N37" s="46"/>
      <c r="O37" s="128"/>
      <c r="P37" s="77"/>
      <c r="Q37" s="26"/>
      <c r="R37" s="26"/>
      <c r="S37" s="258" t="s">
        <v>85</v>
      </c>
      <c r="U37"/>
      <c r="V37"/>
    </row>
    <row r="38" spans="1:22" x14ac:dyDescent="0.25">
      <c r="A38" s="323" t="s">
        <v>103</v>
      </c>
      <c r="B38" s="56" t="s">
        <v>31</v>
      </c>
      <c r="C38" s="21"/>
      <c r="D38" s="139">
        <f>10*LOG((D31+H31)*10^-9)+10*LOG(MAX(D6,12*D9*D7/D5))</f>
        <v>-66.98184831418564</v>
      </c>
      <c r="E38" s="112">
        <f>10*LOG((E31+I31)*10^-9)+10*LOG(MAX(E6,12*E9*E7/E5))</f>
        <v>-57.466878893933327</v>
      </c>
      <c r="F38" s="34"/>
      <c r="G38" s="70"/>
      <c r="H38" s="281"/>
      <c r="I38" s="128"/>
      <c r="J38" s="46"/>
      <c r="K38" s="24"/>
      <c r="L38" s="46"/>
      <c r="M38" s="128"/>
      <c r="N38" s="46"/>
      <c r="O38" s="128"/>
      <c r="P38" s="77"/>
      <c r="Q38" s="26"/>
      <c r="R38" s="26"/>
      <c r="S38" s="258"/>
      <c r="U38"/>
      <c r="V38"/>
    </row>
    <row r="39" spans="1:22" ht="13" x14ac:dyDescent="0.3">
      <c r="A39" s="43" t="s">
        <v>39</v>
      </c>
      <c r="B39" s="95" t="s">
        <v>2</v>
      </c>
      <c r="C39" s="27"/>
      <c r="D39" s="207"/>
      <c r="E39" s="208"/>
      <c r="F39" s="209"/>
      <c r="G39" s="208"/>
      <c r="H39" s="282"/>
      <c r="I39" s="253"/>
      <c r="J39" s="46"/>
      <c r="K39" s="24"/>
      <c r="L39" s="46">
        <f>(L17-L18)/2</f>
        <v>-6.3999999999999986</v>
      </c>
      <c r="M39" s="128">
        <f>(M17-M18)/2</f>
        <v>-6.3999999999999986</v>
      </c>
      <c r="N39" s="139"/>
      <c r="O39" s="112"/>
      <c r="P39" s="151"/>
      <c r="Q39" s="27"/>
      <c r="R39" s="27"/>
      <c r="S39" s="191" t="s">
        <v>42</v>
      </c>
      <c r="U39"/>
      <c r="V39"/>
    </row>
    <row r="40" spans="1:22" ht="13.5" thickBot="1" x14ac:dyDescent="0.35">
      <c r="A40" s="283" t="s">
        <v>60</v>
      </c>
      <c r="B40" s="284" t="s">
        <v>2</v>
      </c>
      <c r="C40" s="214"/>
      <c r="D40" s="285"/>
      <c r="E40" s="286"/>
      <c r="F40" s="287"/>
      <c r="G40" s="286"/>
      <c r="H40" s="288"/>
      <c r="I40" s="289"/>
      <c r="J40" s="148"/>
      <c r="K40" s="81"/>
      <c r="L40" s="185"/>
      <c r="M40" s="71"/>
      <c r="N40" s="290">
        <f>(N23+N24)/2</f>
        <v>5</v>
      </c>
      <c r="O40" s="291">
        <f>(O23+O24)/2</f>
        <v>5</v>
      </c>
      <c r="P40" s="350"/>
      <c r="Q40" s="78"/>
      <c r="R40" s="78"/>
      <c r="S40" s="193" t="s">
        <v>61</v>
      </c>
      <c r="U40"/>
      <c r="V40"/>
    </row>
    <row r="41" spans="1:22" ht="13" x14ac:dyDescent="0.3">
      <c r="A41" s="181"/>
      <c r="J41" s="47"/>
      <c r="K41" s="47"/>
      <c r="L41" s="47"/>
      <c r="M41" s="47"/>
      <c r="N41" s="47"/>
      <c r="O41" s="47"/>
    </row>
    <row r="42" spans="1:22" ht="13.5" thickBot="1" x14ac:dyDescent="0.35">
      <c r="A42" s="8"/>
      <c r="B42" s="18"/>
      <c r="C42" s="18"/>
      <c r="D42" s="18"/>
      <c r="E42" s="18"/>
      <c r="F42" s="18"/>
      <c r="G42" s="33"/>
      <c r="H42" s="33"/>
      <c r="I42" s="33"/>
      <c r="J42" s="72"/>
      <c r="K42" s="72"/>
      <c r="L42" s="72"/>
      <c r="M42" s="72"/>
      <c r="N42" s="72"/>
      <c r="O42" s="72"/>
      <c r="P42" s="18"/>
      <c r="Q42" s="18"/>
      <c r="R42" s="18"/>
    </row>
    <row r="43" spans="1:22" ht="13.5" thickBot="1" x14ac:dyDescent="0.35">
      <c r="A43" s="9" t="s">
        <v>19</v>
      </c>
      <c r="B43" s="28"/>
      <c r="C43" s="11"/>
      <c r="D43" s="369" t="s">
        <v>35</v>
      </c>
      <c r="E43" s="370"/>
      <c r="F43" s="367"/>
      <c r="G43" s="367"/>
      <c r="H43" s="367"/>
      <c r="I43" s="361"/>
      <c r="J43" s="366" t="s">
        <v>36</v>
      </c>
      <c r="K43" s="365"/>
      <c r="L43" s="365"/>
      <c r="M43" s="365"/>
      <c r="N43" s="365"/>
      <c r="O43" s="361"/>
      <c r="P43" s="114"/>
      <c r="Q43" s="12"/>
      <c r="R43" s="12"/>
      <c r="S43" s="13" t="s">
        <v>0</v>
      </c>
    </row>
    <row r="44" spans="1:22" ht="13" x14ac:dyDescent="0.3">
      <c r="A44" s="30"/>
      <c r="B44" s="20"/>
      <c r="C44" s="18"/>
      <c r="D44" s="353" t="s">
        <v>87</v>
      </c>
      <c r="E44" s="355"/>
      <c r="F44" s="353" t="s">
        <v>88</v>
      </c>
      <c r="G44" s="355"/>
      <c r="H44" s="356" t="s">
        <v>89</v>
      </c>
      <c r="I44" s="355"/>
      <c r="J44" s="155"/>
      <c r="K44" s="156"/>
      <c r="L44" s="356"/>
      <c r="M44" s="362"/>
      <c r="N44" s="155"/>
      <c r="O44" s="156"/>
      <c r="P44" s="19"/>
      <c r="Q44" s="8"/>
      <c r="R44" s="8"/>
      <c r="S44" s="102"/>
    </row>
    <row r="45" spans="1:22" ht="13" x14ac:dyDescent="0.3">
      <c r="A45" s="30"/>
      <c r="B45" s="20"/>
      <c r="C45" s="18"/>
      <c r="D45" s="131" t="s">
        <v>70</v>
      </c>
      <c r="E45" s="110" t="s">
        <v>71</v>
      </c>
      <c r="F45" s="131" t="s">
        <v>70</v>
      </c>
      <c r="G45" s="110" t="s">
        <v>71</v>
      </c>
      <c r="H45" s="131" t="s">
        <v>70</v>
      </c>
      <c r="I45" s="110" t="s">
        <v>71</v>
      </c>
      <c r="J45" s="131" t="s">
        <v>70</v>
      </c>
      <c r="K45" s="110" t="s">
        <v>71</v>
      </c>
      <c r="L45" s="131" t="s">
        <v>70</v>
      </c>
      <c r="M45" s="110" t="s">
        <v>71</v>
      </c>
      <c r="N45" s="131" t="s">
        <v>70</v>
      </c>
      <c r="O45" s="110" t="s">
        <v>71</v>
      </c>
      <c r="P45" s="19"/>
      <c r="Q45" s="8"/>
      <c r="R45" s="8"/>
      <c r="S45" s="55" t="s">
        <v>86</v>
      </c>
    </row>
    <row r="46" spans="1:22" ht="13" x14ac:dyDescent="0.3">
      <c r="A46" s="14" t="s">
        <v>104</v>
      </c>
      <c r="B46" s="100" t="s">
        <v>4</v>
      </c>
      <c r="C46" s="215"/>
      <c r="D46" s="262">
        <v>5.65</v>
      </c>
      <c r="E46" s="112">
        <v>5.65</v>
      </c>
      <c r="F46" s="46"/>
      <c r="G46" s="112"/>
      <c r="H46" s="46"/>
      <c r="I46" s="112"/>
      <c r="J46" s="83"/>
      <c r="K46" s="56"/>
      <c r="L46" s="83"/>
      <c r="M46" s="56"/>
      <c r="N46" s="83"/>
      <c r="O46" s="56"/>
      <c r="P46" s="19"/>
      <c r="Q46" s="8"/>
      <c r="R46" s="8"/>
      <c r="S46" s="55" t="s">
        <v>86</v>
      </c>
    </row>
    <row r="47" spans="1:22" ht="15.5" x14ac:dyDescent="0.4">
      <c r="A47" s="292" t="s">
        <v>105</v>
      </c>
      <c r="B47" s="100" t="s">
        <v>4</v>
      </c>
      <c r="C47" s="215"/>
      <c r="D47" s="262">
        <v>5.65</v>
      </c>
      <c r="E47" s="112">
        <v>5.65</v>
      </c>
      <c r="F47" s="46"/>
      <c r="G47" s="112"/>
      <c r="H47" s="46"/>
      <c r="I47" s="23"/>
      <c r="J47" s="83"/>
      <c r="K47" s="56"/>
      <c r="L47" s="83"/>
      <c r="M47" s="56"/>
      <c r="N47" s="83"/>
      <c r="O47" s="56"/>
      <c r="P47" s="19"/>
      <c r="Q47" s="8"/>
      <c r="R47" s="8"/>
      <c r="S47" s="191"/>
    </row>
    <row r="48" spans="1:22" x14ac:dyDescent="0.25">
      <c r="A48" s="14" t="s">
        <v>106</v>
      </c>
      <c r="B48" s="293" t="s">
        <v>4</v>
      </c>
      <c r="C48" s="215"/>
      <c r="D48" s="74"/>
      <c r="E48" s="75"/>
      <c r="F48" s="262">
        <v>0.3</v>
      </c>
      <c r="G48" s="112">
        <f>F48</f>
        <v>0.3</v>
      </c>
      <c r="H48" s="262">
        <v>0.3</v>
      </c>
      <c r="I48" s="23">
        <f>H48</f>
        <v>0.3</v>
      </c>
      <c r="J48" s="83"/>
      <c r="K48" s="21"/>
      <c r="L48" s="83"/>
      <c r="M48" s="56"/>
      <c r="N48" s="83"/>
      <c r="O48" s="56"/>
      <c r="P48" s="19"/>
      <c r="Q48" s="8"/>
      <c r="R48" s="8"/>
      <c r="S48" s="191"/>
    </row>
    <row r="49" spans="1:19" ht="15.5" x14ac:dyDescent="0.4">
      <c r="A49" s="294" t="s">
        <v>107</v>
      </c>
      <c r="B49" s="295" t="s">
        <v>4</v>
      </c>
      <c r="C49" s="215"/>
      <c r="D49" s="74"/>
      <c r="E49" s="75"/>
      <c r="F49" s="262">
        <v>0.3</v>
      </c>
      <c r="G49" s="112">
        <f>F49</f>
        <v>0.3</v>
      </c>
      <c r="H49" s="262">
        <v>0.3</v>
      </c>
      <c r="I49" s="23">
        <f>H49</f>
        <v>0.3</v>
      </c>
      <c r="J49" s="83"/>
      <c r="K49" s="21"/>
      <c r="L49" s="83"/>
      <c r="M49" s="56"/>
      <c r="N49" s="83"/>
      <c r="O49" s="56"/>
      <c r="P49" s="19"/>
      <c r="Q49" s="8"/>
      <c r="R49" s="8"/>
      <c r="S49" s="191"/>
    </row>
    <row r="50" spans="1:19" s="8" customFormat="1" x14ac:dyDescent="0.25">
      <c r="A50" s="19" t="s">
        <v>108</v>
      </c>
      <c r="B50" s="293" t="s">
        <v>4</v>
      </c>
      <c r="C50" s="215"/>
      <c r="D50" s="74"/>
      <c r="E50" s="76"/>
      <c r="F50" s="74"/>
      <c r="G50" s="76"/>
      <c r="H50" s="74"/>
      <c r="I50" s="76"/>
      <c r="J50" s="154">
        <v>4.5</v>
      </c>
      <c r="K50" s="75">
        <f>$J50</f>
        <v>4.5</v>
      </c>
      <c r="L50" s="74"/>
      <c r="M50" s="76"/>
      <c r="N50" s="74"/>
      <c r="O50" s="76"/>
      <c r="P50" s="74"/>
      <c r="Q50" s="75"/>
      <c r="R50" s="75"/>
      <c r="S50" s="296" t="s">
        <v>172</v>
      </c>
    </row>
    <row r="51" spans="1:19" s="8" customFormat="1" x14ac:dyDescent="0.25">
      <c r="A51" s="19" t="s">
        <v>109</v>
      </c>
      <c r="B51" s="293" t="s">
        <v>4</v>
      </c>
      <c r="C51" s="215"/>
      <c r="D51" s="74"/>
      <c r="E51" s="76"/>
      <c r="F51" s="74"/>
      <c r="G51" s="76"/>
      <c r="H51" s="74"/>
      <c r="I51" s="76"/>
      <c r="J51" s="154">
        <v>3.5</v>
      </c>
      <c r="K51" s="75">
        <f>J51</f>
        <v>3.5</v>
      </c>
      <c r="L51" s="74"/>
      <c r="M51" s="75"/>
      <c r="N51" s="74"/>
      <c r="O51" s="76"/>
      <c r="P51" s="74"/>
      <c r="Q51" s="75"/>
      <c r="R51" s="75"/>
      <c r="S51" s="296" t="s">
        <v>173</v>
      </c>
    </row>
    <row r="52" spans="1:19" s="8" customFormat="1" x14ac:dyDescent="0.25">
      <c r="A52" s="314" t="s">
        <v>37</v>
      </c>
      <c r="B52" s="315" t="s">
        <v>4</v>
      </c>
      <c r="C52" s="215"/>
      <c r="D52" s="74"/>
      <c r="E52" s="76"/>
      <c r="F52" s="74"/>
      <c r="G52" s="76"/>
      <c r="H52" s="74"/>
      <c r="I52" s="76"/>
      <c r="J52" s="74"/>
      <c r="K52" s="76"/>
      <c r="L52" s="312">
        <f>-L39</f>
        <v>6.3999999999999986</v>
      </c>
      <c r="M52" s="313">
        <f>-M39</f>
        <v>6.3999999999999986</v>
      </c>
      <c r="N52" s="74"/>
      <c r="O52" s="76"/>
      <c r="P52" s="74"/>
      <c r="Q52" s="75"/>
      <c r="R52" s="75"/>
      <c r="S52" s="130" t="s">
        <v>38</v>
      </c>
    </row>
    <row r="53" spans="1:19" s="8" customFormat="1" ht="13" thickBot="1" x14ac:dyDescent="0.3">
      <c r="A53" s="135" t="s">
        <v>62</v>
      </c>
      <c r="B53" s="101" t="s">
        <v>4</v>
      </c>
      <c r="C53" s="216"/>
      <c r="D53" s="79"/>
      <c r="E53" s="80"/>
      <c r="F53" s="79"/>
      <c r="G53" s="80"/>
      <c r="H53" s="79"/>
      <c r="I53" s="80"/>
      <c r="J53" s="79"/>
      <c r="K53" s="80"/>
      <c r="L53" s="185"/>
      <c r="M53" s="71"/>
      <c r="N53" s="79">
        <f>(N24-N23)/2</f>
        <v>15</v>
      </c>
      <c r="O53" s="118">
        <f>(O24-O23)/2</f>
        <v>15</v>
      </c>
      <c r="P53" s="79"/>
      <c r="Q53" s="118"/>
      <c r="R53" s="118"/>
      <c r="S53" s="193" t="s">
        <v>63</v>
      </c>
    </row>
    <row r="54" spans="1:19" ht="13" x14ac:dyDescent="0.3">
      <c r="A54" s="181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35">
      <c r="A55" s="64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35">
      <c r="A56" s="9" t="s">
        <v>20</v>
      </c>
      <c r="B56" s="11"/>
      <c r="C56" s="222"/>
      <c r="D56" s="357" t="s">
        <v>35</v>
      </c>
      <c r="E56" s="365"/>
      <c r="F56" s="365"/>
      <c r="G56" s="365"/>
      <c r="H56" s="365"/>
      <c r="I56" s="361"/>
      <c r="J56" s="366" t="s">
        <v>36</v>
      </c>
      <c r="K56" s="367"/>
      <c r="L56" s="367"/>
      <c r="M56" s="367"/>
      <c r="N56" s="367"/>
      <c r="O56" s="368"/>
      <c r="P56" s="360" t="s">
        <v>16</v>
      </c>
      <c r="Q56" s="361"/>
      <c r="R56" s="303"/>
      <c r="S56" s="63" t="s">
        <v>0</v>
      </c>
    </row>
    <row r="57" spans="1:19" ht="13" x14ac:dyDescent="0.3">
      <c r="A57" s="30"/>
      <c r="B57" s="18"/>
      <c r="C57" s="223"/>
      <c r="D57" s="353" t="s">
        <v>87</v>
      </c>
      <c r="E57" s="355"/>
      <c r="F57" s="353" t="s">
        <v>88</v>
      </c>
      <c r="G57" s="355"/>
      <c r="H57" s="356" t="s">
        <v>89</v>
      </c>
      <c r="I57" s="355"/>
      <c r="J57" s="97"/>
      <c r="K57" s="103"/>
      <c r="L57" s="356"/>
      <c r="M57" s="362"/>
      <c r="N57" s="97"/>
      <c r="O57" s="103"/>
      <c r="P57" s="97"/>
      <c r="Q57" s="103"/>
      <c r="R57" s="304"/>
      <c r="S57" s="15"/>
    </row>
    <row r="58" spans="1:19" ht="13" x14ac:dyDescent="0.3">
      <c r="A58" s="30"/>
      <c r="B58" s="18"/>
      <c r="C58" s="223"/>
      <c r="D58" s="131" t="s">
        <v>70</v>
      </c>
      <c r="E58" s="110" t="s">
        <v>71</v>
      </c>
      <c r="F58" s="131" t="s">
        <v>70</v>
      </c>
      <c r="G58" s="110" t="s">
        <v>71</v>
      </c>
      <c r="H58" s="131" t="s">
        <v>70</v>
      </c>
      <c r="I58" s="110" t="s">
        <v>71</v>
      </c>
      <c r="J58" s="131" t="s">
        <v>70</v>
      </c>
      <c r="K58" s="110" t="s">
        <v>71</v>
      </c>
      <c r="L58" s="131" t="s">
        <v>70</v>
      </c>
      <c r="M58" s="110" t="s">
        <v>71</v>
      </c>
      <c r="N58" s="131" t="s">
        <v>70</v>
      </c>
      <c r="O58" s="110" t="s">
        <v>71</v>
      </c>
      <c r="P58" s="131" t="s">
        <v>70</v>
      </c>
      <c r="Q58" s="110" t="s">
        <v>71</v>
      </c>
      <c r="R58" s="305"/>
      <c r="S58" s="15"/>
    </row>
    <row r="59" spans="1:19" ht="12.75" customHeight="1" x14ac:dyDescent="0.35">
      <c r="A59" s="65"/>
      <c r="B59" s="26"/>
      <c r="C59" s="224"/>
      <c r="D59" s="77"/>
      <c r="E59" s="111"/>
      <c r="F59" s="77"/>
      <c r="G59" s="111"/>
      <c r="H59" s="77"/>
      <c r="I59" s="111"/>
      <c r="J59" s="77"/>
      <c r="K59" s="111"/>
      <c r="L59" s="77"/>
      <c r="M59" s="111"/>
      <c r="N59" s="77"/>
      <c r="O59" s="111"/>
      <c r="P59" s="159"/>
      <c r="Q59" s="104"/>
      <c r="R59" s="306"/>
      <c r="S59" s="57"/>
    </row>
    <row r="60" spans="1:19" x14ac:dyDescent="0.25">
      <c r="A60" s="125" t="s">
        <v>110</v>
      </c>
      <c r="B60" s="36" t="s">
        <v>3</v>
      </c>
      <c r="C60" s="225"/>
      <c r="D60" s="133">
        <v>0</v>
      </c>
      <c r="E60" s="157">
        <v>0</v>
      </c>
      <c r="F60" s="133">
        <v>1</v>
      </c>
      <c r="G60" s="157">
        <v>1</v>
      </c>
      <c r="H60" s="37"/>
      <c r="I60" s="105"/>
      <c r="J60" s="37"/>
      <c r="K60" s="105"/>
      <c r="L60" s="37"/>
      <c r="M60" s="105"/>
      <c r="N60" s="37"/>
      <c r="O60" s="105"/>
      <c r="P60" s="48"/>
      <c r="Q60" s="127"/>
      <c r="R60" s="307"/>
      <c r="S60" s="57" t="s">
        <v>24</v>
      </c>
    </row>
    <row r="61" spans="1:19" ht="13" x14ac:dyDescent="0.3">
      <c r="A61" s="184" t="s">
        <v>111</v>
      </c>
      <c r="B61" s="36" t="s">
        <v>2</v>
      </c>
      <c r="C61" s="225"/>
      <c r="D61" s="133">
        <f>D60*$D47</f>
        <v>0</v>
      </c>
      <c r="E61" s="157">
        <f>E60*$D47</f>
        <v>0</v>
      </c>
      <c r="F61" s="133">
        <f>F60*$F49</f>
        <v>0.3</v>
      </c>
      <c r="G61" s="157">
        <f>G60*$G49</f>
        <v>0.3</v>
      </c>
      <c r="H61" s="37"/>
      <c r="I61" s="105"/>
      <c r="J61" s="37"/>
      <c r="K61" s="105"/>
      <c r="L61" s="37"/>
      <c r="M61" s="105"/>
      <c r="N61" s="37"/>
      <c r="O61" s="105"/>
      <c r="P61" s="230">
        <f>SQRT(SUMSQ(D61,F61))</f>
        <v>0.3</v>
      </c>
      <c r="Q61" s="231">
        <f>SQRT(SUMSQ(E61,G61))</f>
        <v>0.3</v>
      </c>
      <c r="R61" s="308"/>
      <c r="S61" s="57" t="s">
        <v>32</v>
      </c>
    </row>
    <row r="62" spans="1:19" ht="13" x14ac:dyDescent="0.3">
      <c r="A62" s="39"/>
      <c r="B62" s="26"/>
      <c r="C62" s="224"/>
      <c r="D62" s="40"/>
      <c r="E62" s="150"/>
      <c r="F62" s="40"/>
      <c r="G62" s="150"/>
      <c r="H62" s="40"/>
      <c r="I62" s="150"/>
      <c r="J62" s="40"/>
      <c r="K62" s="150"/>
      <c r="L62" s="40"/>
      <c r="M62" s="150"/>
      <c r="N62" s="40"/>
      <c r="O62" s="150"/>
      <c r="P62" s="162"/>
      <c r="Q62" s="163"/>
      <c r="R62" s="306"/>
      <c r="S62" s="57"/>
    </row>
    <row r="63" spans="1:19" ht="13" x14ac:dyDescent="0.3">
      <c r="A63" s="39"/>
      <c r="B63" s="26"/>
      <c r="C63" s="224"/>
      <c r="D63" s="40"/>
      <c r="E63" s="150"/>
      <c r="F63" s="40"/>
      <c r="G63" s="150"/>
      <c r="H63" s="40"/>
      <c r="I63" s="150"/>
      <c r="J63" s="40"/>
      <c r="K63" s="150"/>
      <c r="L63" s="40"/>
      <c r="M63" s="150"/>
      <c r="N63" s="40"/>
      <c r="O63" s="150"/>
      <c r="P63" s="162"/>
      <c r="Q63" s="163"/>
      <c r="R63" s="306"/>
      <c r="S63" s="57"/>
    </row>
    <row r="64" spans="1:19" x14ac:dyDescent="0.25">
      <c r="A64" s="35" t="s">
        <v>127</v>
      </c>
      <c r="B64" s="36" t="s">
        <v>3</v>
      </c>
      <c r="C64" s="225"/>
      <c r="D64" s="133">
        <v>1</v>
      </c>
      <c r="E64" s="157">
        <v>1</v>
      </c>
      <c r="F64" s="133">
        <v>1</v>
      </c>
      <c r="G64" s="157">
        <v>1</v>
      </c>
      <c r="H64" s="37"/>
      <c r="I64" s="105"/>
      <c r="J64" s="37"/>
      <c r="K64" s="105"/>
      <c r="L64" s="37"/>
      <c r="M64" s="105"/>
      <c r="N64" s="37"/>
      <c r="O64" s="105"/>
      <c r="P64" s="48"/>
      <c r="Q64" s="127"/>
      <c r="R64" s="307"/>
      <c r="S64" s="57" t="s">
        <v>24</v>
      </c>
    </row>
    <row r="65" spans="1:19" ht="13" x14ac:dyDescent="0.3">
      <c r="A65" s="38" t="s">
        <v>128</v>
      </c>
      <c r="B65" s="36" t="s">
        <v>2</v>
      </c>
      <c r="C65" s="225"/>
      <c r="D65" s="133">
        <f>D64*$D47</f>
        <v>5.65</v>
      </c>
      <c r="E65" s="157">
        <f>E64*$E47</f>
        <v>5.65</v>
      </c>
      <c r="F65" s="133">
        <f>F64*$F49</f>
        <v>0.3</v>
      </c>
      <c r="G65" s="157">
        <f>G64*$G49</f>
        <v>0.3</v>
      </c>
      <c r="H65" s="37"/>
      <c r="I65" s="105"/>
      <c r="J65" s="37"/>
      <c r="K65" s="105"/>
      <c r="L65" s="37"/>
      <c r="M65" s="105"/>
      <c r="N65" s="37"/>
      <c r="O65" s="105"/>
      <c r="P65" s="230">
        <f>SQRT(SUMSQ(D65,F65))</f>
        <v>5.6579589959631207</v>
      </c>
      <c r="Q65" s="231">
        <f>SQRT(SUMSQ(E65,G65))</f>
        <v>5.6579589959631207</v>
      </c>
      <c r="R65" s="308"/>
      <c r="S65" s="57" t="s">
        <v>33</v>
      </c>
    </row>
    <row r="66" spans="1:19" ht="13" x14ac:dyDescent="0.3">
      <c r="A66" s="39"/>
      <c r="B66" s="26"/>
      <c r="C66" s="224"/>
      <c r="D66" s="40"/>
      <c r="E66" s="150"/>
      <c r="F66" s="40"/>
      <c r="G66" s="150"/>
      <c r="H66" s="40"/>
      <c r="I66" s="150"/>
      <c r="J66" s="40"/>
      <c r="K66" s="150"/>
      <c r="L66" s="40"/>
      <c r="M66" s="150"/>
      <c r="N66" s="40"/>
      <c r="O66" s="150"/>
      <c r="P66" s="162"/>
      <c r="Q66" s="163"/>
      <c r="R66" s="306"/>
      <c r="S66" s="57"/>
    </row>
    <row r="67" spans="1:19" ht="13" x14ac:dyDescent="0.3">
      <c r="A67" s="39"/>
      <c r="B67" s="26"/>
      <c r="C67" s="224"/>
      <c r="D67" s="40"/>
      <c r="E67" s="150"/>
      <c r="F67" s="40"/>
      <c r="G67" s="150"/>
      <c r="H67" s="40"/>
      <c r="I67" s="150"/>
      <c r="J67" s="40"/>
      <c r="K67" s="150"/>
      <c r="L67" s="40"/>
      <c r="M67" s="150"/>
      <c r="N67" s="40"/>
      <c r="O67" s="150"/>
      <c r="P67" s="162"/>
      <c r="Q67" s="163"/>
      <c r="R67" s="306"/>
      <c r="S67" s="57"/>
    </row>
    <row r="68" spans="1:19" x14ac:dyDescent="0.25">
      <c r="A68" s="35" t="s">
        <v>129</v>
      </c>
      <c r="B68" s="36" t="s">
        <v>3</v>
      </c>
      <c r="C68" s="225"/>
      <c r="D68" s="133">
        <v>1</v>
      </c>
      <c r="E68" s="157">
        <v>1</v>
      </c>
      <c r="F68" s="133">
        <f>F31/(D31+F31)*(D6/(12*D9))</f>
        <v>0.15151515151515152</v>
      </c>
      <c r="G68" s="157">
        <f>G31/(E31+G31)*(E6/(12*E9))</f>
        <v>0.15151515151515152</v>
      </c>
      <c r="H68" s="37"/>
      <c r="I68" s="105"/>
      <c r="J68" s="37"/>
      <c r="K68" s="105"/>
      <c r="L68" s="37"/>
      <c r="M68" s="105"/>
      <c r="N68" s="37"/>
      <c r="O68" s="105"/>
      <c r="P68" s="48"/>
      <c r="Q68" s="127"/>
      <c r="R68" s="307"/>
      <c r="S68" s="310" t="s">
        <v>126</v>
      </c>
    </row>
    <row r="69" spans="1:19" ht="13" x14ac:dyDescent="0.3">
      <c r="A69" s="38" t="s">
        <v>130</v>
      </c>
      <c r="B69" s="36" t="s">
        <v>2</v>
      </c>
      <c r="C69" s="225"/>
      <c r="D69" s="37">
        <f>D68*D47</f>
        <v>5.65</v>
      </c>
      <c r="E69" s="105">
        <f>E68*E47</f>
        <v>5.65</v>
      </c>
      <c r="F69" s="37">
        <f>F68*F49</f>
        <v>4.5454545454545456E-2</v>
      </c>
      <c r="G69" s="105">
        <f>G68*G49</f>
        <v>4.5454545454545456E-2</v>
      </c>
      <c r="H69" s="37"/>
      <c r="I69" s="105"/>
      <c r="J69" s="37"/>
      <c r="K69" s="105"/>
      <c r="L69" s="37"/>
      <c r="M69" s="105"/>
      <c r="N69" s="37"/>
      <c r="O69" s="105"/>
      <c r="P69" s="230">
        <f>SQRT(SUMSQ(D69,F69))</f>
        <v>5.650182839139144</v>
      </c>
      <c r="Q69" s="231">
        <f>SQRT(SUMSQ(E69,G69))</f>
        <v>5.650182839139144</v>
      </c>
      <c r="R69" s="308"/>
      <c r="S69" s="57" t="s">
        <v>34</v>
      </c>
    </row>
    <row r="70" spans="1:19" ht="13" x14ac:dyDescent="0.3">
      <c r="A70" s="39"/>
      <c r="B70" s="26"/>
      <c r="C70" s="224"/>
      <c r="D70" s="40"/>
      <c r="E70" s="150"/>
      <c r="F70" s="40"/>
      <c r="G70" s="150"/>
      <c r="H70" s="40"/>
      <c r="I70" s="150"/>
      <c r="J70" s="40"/>
      <c r="K70" s="150"/>
      <c r="L70" s="40"/>
      <c r="M70" s="150"/>
      <c r="N70" s="40"/>
      <c r="O70" s="150"/>
      <c r="P70" s="162"/>
      <c r="Q70" s="163"/>
      <c r="R70" s="306"/>
      <c r="S70" s="57"/>
    </row>
    <row r="71" spans="1:19" ht="13" x14ac:dyDescent="0.3">
      <c r="A71" s="39"/>
      <c r="B71" s="26"/>
      <c r="C71" s="224"/>
      <c r="D71" s="40"/>
      <c r="E71" s="150"/>
      <c r="F71" s="40"/>
      <c r="G71" s="150"/>
      <c r="H71" s="40"/>
      <c r="I71" s="150"/>
      <c r="J71" s="40"/>
      <c r="K71" s="150"/>
      <c r="L71" s="40"/>
      <c r="M71" s="150"/>
      <c r="N71" s="40"/>
      <c r="O71" s="150"/>
      <c r="P71" s="162"/>
      <c r="Q71" s="163"/>
      <c r="R71" s="306"/>
      <c r="S71" s="57"/>
    </row>
    <row r="72" spans="1:19" x14ac:dyDescent="0.25">
      <c r="A72" s="35" t="s">
        <v>112</v>
      </c>
      <c r="B72" s="36" t="s">
        <v>3</v>
      </c>
      <c r="C72" s="225"/>
      <c r="D72" s="37">
        <v>0</v>
      </c>
      <c r="E72" s="105">
        <v>0</v>
      </c>
      <c r="F72" s="37"/>
      <c r="G72" s="105"/>
      <c r="H72" s="133">
        <v>1</v>
      </c>
      <c r="I72" s="157">
        <v>1</v>
      </c>
      <c r="J72" s="37"/>
      <c r="K72" s="105"/>
      <c r="L72" s="37"/>
      <c r="M72" s="105"/>
      <c r="N72" s="37"/>
      <c r="O72" s="105"/>
      <c r="P72" s="48"/>
      <c r="Q72" s="127"/>
      <c r="R72" s="307"/>
      <c r="S72" s="57" t="s">
        <v>24</v>
      </c>
    </row>
    <row r="73" spans="1:19" ht="13" x14ac:dyDescent="0.3">
      <c r="A73" s="38" t="s">
        <v>113</v>
      </c>
      <c r="B73" s="36" t="s">
        <v>2</v>
      </c>
      <c r="C73" s="225"/>
      <c r="D73" s="37">
        <f>D72*D47</f>
        <v>0</v>
      </c>
      <c r="E73" s="105">
        <f>E72*E47</f>
        <v>0</v>
      </c>
      <c r="F73" s="37"/>
      <c r="G73" s="105"/>
      <c r="H73" s="133">
        <f>H72*H49</f>
        <v>0.3</v>
      </c>
      <c r="I73" s="157">
        <f>I72*I49</f>
        <v>0.3</v>
      </c>
      <c r="J73" s="37"/>
      <c r="K73" s="105"/>
      <c r="L73" s="37"/>
      <c r="M73" s="105"/>
      <c r="N73" s="37"/>
      <c r="O73" s="105"/>
      <c r="P73" s="230"/>
      <c r="Q73" s="231">
        <f>SQRT(SUMSQ(E73,I73))</f>
        <v>0.3</v>
      </c>
      <c r="R73" s="308"/>
      <c r="S73" s="57" t="s">
        <v>32</v>
      </c>
    </row>
    <row r="74" spans="1:19" ht="13" x14ac:dyDescent="0.3">
      <c r="A74" s="39"/>
      <c r="B74" s="26"/>
      <c r="C74" s="224"/>
      <c r="D74" s="40"/>
      <c r="E74" s="150"/>
      <c r="F74" s="40"/>
      <c r="G74" s="150"/>
      <c r="H74" s="40"/>
      <c r="I74" s="150"/>
      <c r="J74" s="40"/>
      <c r="K74" s="150"/>
      <c r="L74" s="40"/>
      <c r="M74" s="150"/>
      <c r="N74" s="40"/>
      <c r="O74" s="150"/>
      <c r="P74" s="162"/>
      <c r="Q74" s="163"/>
      <c r="R74" s="306"/>
      <c r="S74" s="57"/>
    </row>
    <row r="75" spans="1:19" ht="13" x14ac:dyDescent="0.3">
      <c r="A75" s="39"/>
      <c r="B75" s="26"/>
      <c r="C75" s="224"/>
      <c r="D75" s="40"/>
      <c r="E75" s="150"/>
      <c r="F75" s="40"/>
      <c r="G75" s="150"/>
      <c r="H75" s="40"/>
      <c r="I75" s="150"/>
      <c r="J75" s="40"/>
      <c r="K75" s="150"/>
      <c r="L75" s="40"/>
      <c r="M75" s="150"/>
      <c r="N75" s="40"/>
      <c r="O75" s="150"/>
      <c r="P75" s="162"/>
      <c r="Q75" s="163"/>
      <c r="R75" s="306"/>
      <c r="S75" s="57"/>
    </row>
    <row r="76" spans="1:19" x14ac:dyDescent="0.25">
      <c r="A76" s="35" t="s">
        <v>131</v>
      </c>
      <c r="B76" s="36" t="s">
        <v>3</v>
      </c>
      <c r="C76" s="225"/>
      <c r="D76" s="37">
        <v>1</v>
      </c>
      <c r="E76" s="105">
        <v>1</v>
      </c>
      <c r="F76" s="37"/>
      <c r="G76" s="105"/>
      <c r="H76" s="133">
        <v>1</v>
      </c>
      <c r="I76" s="157">
        <v>1</v>
      </c>
      <c r="J76" s="37"/>
      <c r="K76" s="105"/>
      <c r="L76" s="37"/>
      <c r="M76" s="105"/>
      <c r="N76" s="37"/>
      <c r="O76" s="105"/>
      <c r="P76" s="48"/>
      <c r="Q76" s="127"/>
      <c r="R76" s="307"/>
      <c r="S76" s="57" t="s">
        <v>24</v>
      </c>
    </row>
    <row r="77" spans="1:19" ht="13" x14ac:dyDescent="0.3">
      <c r="A77" s="38" t="s">
        <v>132</v>
      </c>
      <c r="B77" s="36" t="s">
        <v>2</v>
      </c>
      <c r="C77" s="225"/>
      <c r="D77" s="37">
        <f>D76*D47</f>
        <v>5.65</v>
      </c>
      <c r="E77" s="105">
        <f>E76*E47</f>
        <v>5.65</v>
      </c>
      <c r="F77" s="37"/>
      <c r="G77" s="105"/>
      <c r="H77" s="133">
        <f>H76*H49</f>
        <v>0.3</v>
      </c>
      <c r="I77" s="157">
        <f>I76*I49</f>
        <v>0.3</v>
      </c>
      <c r="J77" s="37"/>
      <c r="K77" s="105"/>
      <c r="L77" s="37"/>
      <c r="M77" s="105"/>
      <c r="N77" s="37"/>
      <c r="O77" s="105"/>
      <c r="P77" s="230"/>
      <c r="Q77" s="231">
        <f>SQRT(SUMSQ(E77,I77))</f>
        <v>5.6579589959631207</v>
      </c>
      <c r="R77" s="308"/>
      <c r="S77" s="57" t="s">
        <v>33</v>
      </c>
    </row>
    <row r="78" spans="1:19" ht="13" x14ac:dyDescent="0.3">
      <c r="A78" s="39"/>
      <c r="B78" s="26"/>
      <c r="C78" s="224"/>
      <c r="D78" s="40"/>
      <c r="E78" s="150"/>
      <c r="F78" s="40"/>
      <c r="G78" s="150"/>
      <c r="H78" s="40"/>
      <c r="I78" s="150"/>
      <c r="J78" s="40"/>
      <c r="K78" s="150"/>
      <c r="L78" s="40"/>
      <c r="M78" s="150"/>
      <c r="N78" s="40"/>
      <c r="O78" s="150"/>
      <c r="P78" s="162"/>
      <c r="Q78" s="163"/>
      <c r="R78" s="306"/>
      <c r="S78" s="57"/>
    </row>
    <row r="79" spans="1:19" ht="13" x14ac:dyDescent="0.3">
      <c r="A79" s="39"/>
      <c r="B79" s="26"/>
      <c r="C79" s="224"/>
      <c r="D79" s="40"/>
      <c r="E79" s="150"/>
      <c r="F79" s="40"/>
      <c r="G79" s="150"/>
      <c r="H79" s="40"/>
      <c r="I79" s="150"/>
      <c r="J79" s="40"/>
      <c r="K79" s="150"/>
      <c r="L79" s="40"/>
      <c r="M79" s="150"/>
      <c r="N79" s="40"/>
      <c r="O79" s="150"/>
      <c r="P79" s="162"/>
      <c r="Q79" s="163"/>
      <c r="R79" s="306"/>
      <c r="S79" s="57"/>
    </row>
    <row r="80" spans="1:19" x14ac:dyDescent="0.25">
      <c r="A80" s="35" t="s">
        <v>133</v>
      </c>
      <c r="B80" s="36" t="s">
        <v>3</v>
      </c>
      <c r="C80" s="225"/>
      <c r="D80" s="37">
        <v>1</v>
      </c>
      <c r="E80" s="105">
        <v>1</v>
      </c>
      <c r="F80" s="37"/>
      <c r="G80" s="105"/>
      <c r="H80" s="133"/>
      <c r="I80" s="157">
        <f>I31/(E31+I31)*(E6/(12*E9))</f>
        <v>0.26914673643087372</v>
      </c>
      <c r="J80" s="37"/>
      <c r="K80" s="105"/>
      <c r="L80" s="37"/>
      <c r="M80" s="105"/>
      <c r="N80" s="37"/>
      <c r="O80" s="105"/>
      <c r="P80" s="48"/>
      <c r="Q80" s="127"/>
      <c r="R80" s="307"/>
      <c r="S80" s="310" t="s">
        <v>126</v>
      </c>
    </row>
    <row r="81" spans="1:19" ht="13" x14ac:dyDescent="0.3">
      <c r="A81" s="38" t="s">
        <v>134</v>
      </c>
      <c r="B81" s="36" t="s">
        <v>2</v>
      </c>
      <c r="C81" s="225"/>
      <c r="D81" s="37">
        <f>D80*D47</f>
        <v>5.65</v>
      </c>
      <c r="E81" s="105">
        <f>E80*E47</f>
        <v>5.65</v>
      </c>
      <c r="F81" s="37"/>
      <c r="G81" s="105"/>
      <c r="H81" s="37"/>
      <c r="I81" s="105">
        <f>I80*I49</f>
        <v>8.0744020929262111E-2</v>
      </c>
      <c r="J81" s="37"/>
      <c r="K81" s="105"/>
      <c r="L81" s="37"/>
      <c r="M81" s="105"/>
      <c r="N81" s="37"/>
      <c r="O81" s="105"/>
      <c r="P81" s="230"/>
      <c r="Q81" s="231">
        <f>SQRT(SUMSQ(E81,I81))</f>
        <v>5.6505769260240877</v>
      </c>
      <c r="R81" s="308"/>
      <c r="S81" s="57" t="s">
        <v>34</v>
      </c>
    </row>
    <row r="82" spans="1:19" ht="13" x14ac:dyDescent="0.3">
      <c r="A82" s="39"/>
      <c r="B82" s="26"/>
      <c r="C82" s="224"/>
      <c r="D82" s="40"/>
      <c r="E82" s="150"/>
      <c r="F82" s="40"/>
      <c r="G82" s="150"/>
      <c r="H82" s="40"/>
      <c r="I82" s="150"/>
      <c r="J82" s="40"/>
      <c r="K82" s="150"/>
      <c r="L82" s="40"/>
      <c r="M82" s="150"/>
      <c r="N82" s="40"/>
      <c r="O82" s="150"/>
      <c r="P82" s="162"/>
      <c r="Q82" s="163"/>
      <c r="R82" s="306"/>
      <c r="S82" s="301"/>
    </row>
    <row r="83" spans="1:19" ht="13" x14ac:dyDescent="0.3">
      <c r="A83" s="39"/>
      <c r="B83" s="26"/>
      <c r="C83" s="224"/>
      <c r="D83" s="40"/>
      <c r="E83" s="150"/>
      <c r="F83" s="40"/>
      <c r="G83" s="150"/>
      <c r="H83" s="40"/>
      <c r="I83" s="150"/>
      <c r="J83" s="40"/>
      <c r="K83" s="150"/>
      <c r="L83" s="40"/>
      <c r="M83" s="150"/>
      <c r="N83" s="40"/>
      <c r="O83" s="150"/>
      <c r="P83" s="162"/>
      <c r="Q83" s="163"/>
      <c r="R83" s="306"/>
      <c r="S83" s="301"/>
    </row>
    <row r="84" spans="1:19" x14ac:dyDescent="0.25">
      <c r="A84" s="125" t="s">
        <v>159</v>
      </c>
      <c r="B84" s="217" t="s">
        <v>3</v>
      </c>
      <c r="C84" s="226"/>
      <c r="D84" s="37"/>
      <c r="E84" s="105">
        <v>0</v>
      </c>
      <c r="F84" s="37"/>
      <c r="G84" s="105"/>
      <c r="H84" s="37"/>
      <c r="I84" s="105">
        <v>1</v>
      </c>
      <c r="J84" s="37"/>
      <c r="K84" s="105">
        <v>1</v>
      </c>
      <c r="L84" s="37"/>
      <c r="M84" s="105">
        <v>0</v>
      </c>
      <c r="N84" s="37"/>
      <c r="O84" s="105">
        <v>0</v>
      </c>
      <c r="P84" s="48"/>
      <c r="Q84" s="127"/>
      <c r="R84" s="307"/>
      <c r="S84" s="301" t="s">
        <v>24</v>
      </c>
    </row>
    <row r="85" spans="1:19" ht="13" x14ac:dyDescent="0.3">
      <c r="A85" s="184" t="s">
        <v>160</v>
      </c>
      <c r="B85" s="217" t="s">
        <v>2</v>
      </c>
      <c r="C85" s="226"/>
      <c r="D85" s="133"/>
      <c r="E85" s="157">
        <f>E$46*E84</f>
        <v>0</v>
      </c>
      <c r="F85" s="133"/>
      <c r="G85" s="157"/>
      <c r="H85" s="133"/>
      <c r="I85" s="157">
        <f>I$49*I84</f>
        <v>0.3</v>
      </c>
      <c r="J85" s="37"/>
      <c r="K85" s="105">
        <f>K84*K50</f>
        <v>4.5</v>
      </c>
      <c r="L85" s="37"/>
      <c r="M85" s="105">
        <f>M84*M52</f>
        <v>0</v>
      </c>
      <c r="N85" s="37"/>
      <c r="O85" s="105">
        <f>O84*O53</f>
        <v>0</v>
      </c>
      <c r="P85" s="230"/>
      <c r="Q85" s="231">
        <f>SQRT(SUMSQ(E85,I85))+SUM(K85,M85,O85,T88)</f>
        <v>4.8</v>
      </c>
      <c r="R85" s="308"/>
      <c r="S85" s="330" t="s">
        <v>157</v>
      </c>
    </row>
    <row r="86" spans="1:19" ht="13" x14ac:dyDescent="0.3">
      <c r="A86" s="39"/>
      <c r="B86" s="26"/>
      <c r="C86" s="224"/>
      <c r="D86" s="40"/>
      <c r="E86" s="150"/>
      <c r="F86" s="40"/>
      <c r="G86" s="150"/>
      <c r="H86" s="40"/>
      <c r="I86" s="150"/>
      <c r="J86" s="40"/>
      <c r="K86" s="150"/>
      <c r="L86" s="40"/>
      <c r="M86" s="150"/>
      <c r="N86" s="40"/>
      <c r="O86" s="150"/>
      <c r="P86" s="162"/>
      <c r="Q86" s="163"/>
      <c r="R86" s="306"/>
      <c r="S86" s="302"/>
    </row>
    <row r="87" spans="1:19" ht="13" x14ac:dyDescent="0.3">
      <c r="A87" s="39"/>
      <c r="B87" s="26"/>
      <c r="C87" s="224"/>
      <c r="D87" s="40"/>
      <c r="E87" s="150"/>
      <c r="F87" s="40"/>
      <c r="G87" s="150"/>
      <c r="H87" s="40"/>
      <c r="I87" s="150"/>
      <c r="J87" s="40"/>
      <c r="K87" s="150"/>
      <c r="L87" s="40"/>
      <c r="M87" s="150"/>
      <c r="N87" s="40"/>
      <c r="O87" s="150"/>
      <c r="P87" s="162"/>
      <c r="Q87" s="163"/>
      <c r="R87" s="306"/>
      <c r="S87" s="302"/>
    </row>
    <row r="88" spans="1:19" x14ac:dyDescent="0.25">
      <c r="A88" s="125" t="s">
        <v>155</v>
      </c>
      <c r="B88" s="217" t="s">
        <v>3</v>
      </c>
      <c r="C88" s="226"/>
      <c r="D88" s="133">
        <v>0</v>
      </c>
      <c r="E88" s="157">
        <v>0</v>
      </c>
      <c r="F88" s="133">
        <v>1</v>
      </c>
      <c r="G88" s="157">
        <v>1</v>
      </c>
      <c r="H88" s="133">
        <v>1</v>
      </c>
      <c r="I88" s="157">
        <v>1</v>
      </c>
      <c r="J88" s="37"/>
      <c r="K88" s="105">
        <v>1</v>
      </c>
      <c r="L88" s="37"/>
      <c r="M88" s="105">
        <v>0</v>
      </c>
      <c r="N88" s="37"/>
      <c r="O88" s="105">
        <v>0</v>
      </c>
      <c r="P88" s="48"/>
      <c r="Q88" s="127"/>
      <c r="R88" s="307"/>
      <c r="S88" s="301" t="s">
        <v>24</v>
      </c>
    </row>
    <row r="89" spans="1:19" ht="13" x14ac:dyDescent="0.3">
      <c r="A89" s="184" t="s">
        <v>156</v>
      </c>
      <c r="B89" s="217" t="s">
        <v>2</v>
      </c>
      <c r="C89" s="226"/>
      <c r="D89" s="133">
        <f>D$27*D88</f>
        <v>0</v>
      </c>
      <c r="E89" s="157">
        <f>E$27*E88</f>
        <v>0</v>
      </c>
      <c r="F89" s="133">
        <f>F$49*F88</f>
        <v>0.3</v>
      </c>
      <c r="G89" s="157">
        <f>G$49*G88</f>
        <v>0.3</v>
      </c>
      <c r="H89" s="133">
        <f>H$49*H88</f>
        <v>0.3</v>
      </c>
      <c r="I89" s="157">
        <f>I$49*I88</f>
        <v>0.3</v>
      </c>
      <c r="J89" s="37"/>
      <c r="K89" s="105">
        <f>K88*K51</f>
        <v>3.5</v>
      </c>
      <c r="L89" s="37"/>
      <c r="M89" s="105">
        <f>M88*M52</f>
        <v>0</v>
      </c>
      <c r="N89" s="37"/>
      <c r="O89" s="105">
        <f>O88*O53</f>
        <v>0</v>
      </c>
      <c r="P89" s="230"/>
      <c r="Q89" s="231">
        <f>SQRT(SUMSQ(E89,G89,I89))+SUM(K89,M89,O89,T92)</f>
        <v>3.9242640687119286</v>
      </c>
      <c r="R89" s="308"/>
      <c r="S89" s="330" t="s">
        <v>158</v>
      </c>
    </row>
    <row r="90" spans="1:19" ht="13" x14ac:dyDescent="0.3">
      <c r="A90" s="39"/>
      <c r="B90" s="26"/>
      <c r="C90" s="224"/>
      <c r="D90" s="40"/>
      <c r="E90" s="150"/>
      <c r="F90" s="40"/>
      <c r="G90" s="150"/>
      <c r="H90" s="40"/>
      <c r="I90" s="150"/>
      <c r="J90" s="40"/>
      <c r="K90" s="150"/>
      <c r="L90" s="40"/>
      <c r="M90" s="150"/>
      <c r="N90" s="40"/>
      <c r="O90" s="150"/>
      <c r="P90" s="162"/>
      <c r="Q90" s="163"/>
      <c r="R90" s="306"/>
      <c r="S90" s="70"/>
    </row>
    <row r="91" spans="1:19" ht="13.5" thickBot="1" x14ac:dyDescent="0.35">
      <c r="A91" s="86"/>
      <c r="B91" s="94"/>
      <c r="C91" s="227"/>
      <c r="D91" s="69"/>
      <c r="E91" s="158"/>
      <c r="F91" s="69"/>
      <c r="G91" s="158"/>
      <c r="H91" s="69"/>
      <c r="I91" s="158"/>
      <c r="J91" s="69"/>
      <c r="K91" s="158"/>
      <c r="L91" s="69"/>
      <c r="M91" s="158"/>
      <c r="N91" s="69"/>
      <c r="O91" s="158"/>
      <c r="P91" s="160"/>
      <c r="Q91" s="106"/>
      <c r="R91" s="309"/>
      <c r="S91" s="71"/>
    </row>
    <row r="92" spans="1:19" ht="13" x14ac:dyDescent="0.3">
      <c r="A92" s="181"/>
      <c r="B92" s="26"/>
      <c r="C92" s="2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</row>
    <row r="93" spans="1:19" ht="13" thickBot="1" x14ac:dyDescent="0.3">
      <c r="A93" s="44"/>
      <c r="J93" s="47"/>
      <c r="K93" s="47"/>
      <c r="L93" s="47"/>
      <c r="M93" s="47"/>
      <c r="N93" s="47"/>
      <c r="O93" s="47"/>
    </row>
    <row r="94" spans="1:19" ht="12.65" customHeight="1" x14ac:dyDescent="0.3">
      <c r="A94" s="9" t="s">
        <v>21</v>
      </c>
      <c r="B94" s="11"/>
      <c r="C94" s="11"/>
      <c r="D94" s="11"/>
      <c r="E94" s="11"/>
      <c r="F94" s="11"/>
      <c r="G94" s="11"/>
      <c r="H94" s="11"/>
      <c r="I94" s="11"/>
      <c r="J94" s="29"/>
      <c r="K94" s="29"/>
      <c r="L94" s="29"/>
      <c r="M94" s="29"/>
      <c r="N94" s="29"/>
      <c r="O94" s="29"/>
      <c r="P94" s="45"/>
      <c r="Q94" s="45"/>
      <c r="R94" s="345"/>
      <c r="S94" s="351" t="s">
        <v>0</v>
      </c>
    </row>
    <row r="95" spans="1:19" s="47" customFormat="1" ht="12.65" customHeight="1" thickBot="1" x14ac:dyDescent="0.35">
      <c r="A95" s="135" t="s">
        <v>181</v>
      </c>
      <c r="B95" s="243"/>
      <c r="C95" s="243"/>
      <c r="D95" s="243"/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94"/>
      <c r="Q95" s="94"/>
      <c r="R95" s="346"/>
      <c r="S95" s="343"/>
    </row>
    <row r="96" spans="1:19" ht="13" x14ac:dyDescent="0.3">
      <c r="B96" s="18"/>
      <c r="C96" s="18"/>
      <c r="D96" s="18"/>
      <c r="E96" s="18"/>
      <c r="F96" s="18"/>
      <c r="G96" s="18"/>
      <c r="H96" s="18"/>
      <c r="I96" s="18"/>
      <c r="J96" s="21"/>
      <c r="K96" s="21"/>
      <c r="L96" s="21"/>
      <c r="M96" s="21"/>
      <c r="N96" s="21"/>
      <c r="O96" s="21"/>
      <c r="P96" s="26"/>
      <c r="Q96" s="26"/>
      <c r="R96" s="26"/>
      <c r="S96" s="54"/>
    </row>
    <row r="97" spans="1:19" ht="13" thickBot="1" x14ac:dyDescent="0.3">
      <c r="J97" s="47"/>
      <c r="K97" s="47"/>
      <c r="L97" s="47"/>
      <c r="M97" s="47"/>
      <c r="N97" s="47"/>
      <c r="O97" s="47"/>
      <c r="P97" s="44"/>
      <c r="Q97" s="44"/>
      <c r="R97" s="44"/>
    </row>
    <row r="98" spans="1:19" ht="13.5" thickBot="1" x14ac:dyDescent="0.35">
      <c r="A98" s="124" t="s">
        <v>22</v>
      </c>
      <c r="B98" s="63"/>
      <c r="C98" s="220" t="s">
        <v>72</v>
      </c>
      <c r="D98" s="357" t="s">
        <v>35</v>
      </c>
      <c r="E98" s="358"/>
      <c r="F98" s="358"/>
      <c r="G98" s="358"/>
      <c r="H98" s="358"/>
      <c r="I98" s="359"/>
      <c r="J98" s="84"/>
      <c r="K98" s="84"/>
      <c r="L98" s="84"/>
      <c r="M98" s="84"/>
      <c r="N98" s="84"/>
      <c r="O98" s="84"/>
      <c r="P98" s="12"/>
      <c r="Q98" s="12"/>
      <c r="R98" s="12"/>
      <c r="S98" s="13" t="s">
        <v>0</v>
      </c>
    </row>
    <row r="99" spans="1:19" ht="13" x14ac:dyDescent="0.3">
      <c r="A99" s="210"/>
      <c r="B99" s="15"/>
      <c r="C99" s="212"/>
      <c r="D99" s="353" t="s">
        <v>87</v>
      </c>
      <c r="E99" s="355"/>
      <c r="F99" s="353" t="s">
        <v>88</v>
      </c>
      <c r="G99" s="355"/>
      <c r="H99" s="356" t="s">
        <v>89</v>
      </c>
      <c r="I99" s="355"/>
      <c r="J99" s="17"/>
      <c r="K99" s="17"/>
      <c r="L99" s="17"/>
      <c r="M99" s="17"/>
      <c r="N99" s="17"/>
      <c r="O99" s="17"/>
      <c r="P99" s="8"/>
      <c r="Q99" s="8"/>
      <c r="R99" s="8"/>
      <c r="S99" s="102"/>
    </row>
    <row r="100" spans="1:19" ht="13" x14ac:dyDescent="0.3">
      <c r="A100" s="30"/>
      <c r="B100" s="15"/>
      <c r="C100" s="212"/>
      <c r="D100" s="131" t="s">
        <v>70</v>
      </c>
      <c r="E100" s="110" t="s">
        <v>71</v>
      </c>
      <c r="F100" s="131" t="s">
        <v>70</v>
      </c>
      <c r="G100" s="110" t="s">
        <v>71</v>
      </c>
      <c r="H100" s="131" t="s">
        <v>70</v>
      </c>
      <c r="I100" s="110" t="s">
        <v>71</v>
      </c>
      <c r="J100" s="17"/>
      <c r="K100" s="17"/>
      <c r="L100" s="17"/>
      <c r="M100" s="17"/>
      <c r="N100" s="17"/>
      <c r="O100" s="17"/>
      <c r="P100" s="8"/>
      <c r="Q100" s="8"/>
      <c r="R100" s="8"/>
      <c r="S100" s="102"/>
    </row>
    <row r="101" spans="1:19" ht="13" x14ac:dyDescent="0.3">
      <c r="A101" s="14" t="s">
        <v>91</v>
      </c>
      <c r="B101" s="95" t="s">
        <v>92</v>
      </c>
      <c r="C101" s="212"/>
      <c r="D101" s="316">
        <f>D10</f>
        <v>-105</v>
      </c>
      <c r="E101" s="317">
        <f>E10</f>
        <v>-105</v>
      </c>
      <c r="F101" s="131"/>
      <c r="G101" s="110"/>
      <c r="H101" s="131"/>
      <c r="I101" s="110"/>
      <c r="J101" s="17"/>
      <c r="K101" s="17"/>
      <c r="L101" s="17"/>
      <c r="M101" s="17"/>
      <c r="N101" s="17"/>
      <c r="O101" s="17"/>
      <c r="P101" s="8"/>
      <c r="Q101" s="8"/>
      <c r="R101" s="8"/>
      <c r="S101" s="102"/>
    </row>
    <row r="102" spans="1:19" s="44" customFormat="1" x14ac:dyDescent="0.25">
      <c r="A102" s="19" t="s">
        <v>90</v>
      </c>
      <c r="B102" s="95" t="s">
        <v>2</v>
      </c>
      <c r="C102" s="27"/>
      <c r="D102" s="77"/>
      <c r="E102" s="111"/>
      <c r="F102" s="46">
        <f>F11</f>
        <v>0</v>
      </c>
      <c r="G102" s="128">
        <f>G11</f>
        <v>0</v>
      </c>
      <c r="H102" s="152">
        <f>H11</f>
        <v>-199</v>
      </c>
      <c r="I102" s="255">
        <f>I11</f>
        <v>9</v>
      </c>
      <c r="J102" s="24"/>
      <c r="K102" s="24"/>
      <c r="L102" s="24"/>
      <c r="M102" s="24"/>
      <c r="N102" s="24"/>
      <c r="O102" s="24"/>
      <c r="P102" s="120"/>
      <c r="Q102" s="120"/>
      <c r="R102" s="120"/>
      <c r="S102" s="121"/>
    </row>
    <row r="103" spans="1:19" s="44" customFormat="1" x14ac:dyDescent="0.25">
      <c r="A103" s="14"/>
      <c r="B103" s="95"/>
      <c r="C103" s="27"/>
      <c r="D103" s="77"/>
      <c r="E103" s="111"/>
      <c r="F103" s="46"/>
      <c r="G103" s="128"/>
      <c r="H103" s="46"/>
      <c r="I103" s="128"/>
      <c r="J103" s="24"/>
      <c r="K103" s="24"/>
      <c r="L103" s="24"/>
      <c r="M103" s="24"/>
      <c r="N103" s="24"/>
      <c r="O103" s="24"/>
      <c r="P103" s="120"/>
      <c r="Q103" s="120"/>
      <c r="R103" s="120"/>
      <c r="S103" s="93"/>
    </row>
    <row r="104" spans="1:19" s="44" customFormat="1" x14ac:dyDescent="0.25">
      <c r="A104" s="14" t="s">
        <v>8</v>
      </c>
      <c r="B104" s="95" t="s">
        <v>2</v>
      </c>
      <c r="C104" s="259"/>
      <c r="D104" s="262">
        <v>0</v>
      </c>
      <c r="E104" s="161">
        <v>0</v>
      </c>
      <c r="F104" s="262">
        <v>0</v>
      </c>
      <c r="G104" s="341">
        <v>0</v>
      </c>
      <c r="H104" s="262">
        <v>0</v>
      </c>
      <c r="I104" s="161">
        <v>0</v>
      </c>
      <c r="J104" s="24"/>
      <c r="K104" s="24"/>
      <c r="L104" s="24"/>
      <c r="M104" s="24"/>
      <c r="N104" s="24"/>
      <c r="O104" s="24"/>
      <c r="P104" s="120"/>
      <c r="Q104" s="120"/>
      <c r="R104" s="120"/>
      <c r="S104" s="122" t="s">
        <v>6</v>
      </c>
    </row>
    <row r="105" spans="1:19" s="44" customFormat="1" ht="13" x14ac:dyDescent="0.3">
      <c r="A105" s="90" t="s">
        <v>7</v>
      </c>
      <c r="B105" s="95" t="s">
        <v>2</v>
      </c>
      <c r="C105" s="238"/>
      <c r="D105" s="162">
        <f>D101+D104</f>
        <v>-105</v>
      </c>
      <c r="E105" s="163">
        <f>E101+E104</f>
        <v>-105</v>
      </c>
      <c r="F105" s="162">
        <f>F102+F104</f>
        <v>0</v>
      </c>
      <c r="G105" s="342">
        <f>G102+G104</f>
        <v>0</v>
      </c>
      <c r="H105" s="228">
        <f>H102+H104</f>
        <v>-199</v>
      </c>
      <c r="I105" s="163">
        <f>I102+I104</f>
        <v>9</v>
      </c>
      <c r="J105" s="24"/>
      <c r="K105" s="24"/>
      <c r="L105" s="24"/>
      <c r="M105" s="24"/>
      <c r="N105" s="24"/>
      <c r="O105" s="24"/>
      <c r="P105" s="120"/>
      <c r="Q105" s="120"/>
      <c r="R105" s="120"/>
      <c r="S105" s="122" t="s">
        <v>10</v>
      </c>
    </row>
    <row r="106" spans="1:19" x14ac:dyDescent="0.25">
      <c r="A106" s="116"/>
      <c r="B106" s="117"/>
      <c r="C106" s="218"/>
      <c r="D106" s="164"/>
      <c r="E106" s="117"/>
      <c r="F106" s="164"/>
      <c r="G106" s="153"/>
      <c r="H106" s="139"/>
      <c r="I106" s="112"/>
      <c r="J106" s="23"/>
      <c r="K106" s="23"/>
      <c r="L106" s="23"/>
      <c r="M106" s="23"/>
      <c r="N106" s="23"/>
      <c r="O106" s="23"/>
      <c r="P106" s="8"/>
      <c r="Q106" s="8"/>
      <c r="R106" s="8"/>
      <c r="S106" s="55"/>
    </row>
    <row r="107" spans="1:19" s="44" customFormat="1" ht="13" x14ac:dyDescent="0.3">
      <c r="A107" s="123" t="s">
        <v>5</v>
      </c>
      <c r="B107" s="95"/>
      <c r="C107" s="27"/>
      <c r="D107" s="151"/>
      <c r="E107" s="95"/>
      <c r="F107" s="151"/>
      <c r="G107" s="128"/>
      <c r="H107" s="46"/>
      <c r="I107" s="128"/>
      <c r="J107" s="24"/>
      <c r="K107" s="24"/>
      <c r="L107" s="24"/>
      <c r="M107" s="24"/>
      <c r="N107" s="24"/>
      <c r="O107" s="24"/>
      <c r="P107" s="120"/>
      <c r="Q107" s="120"/>
      <c r="R107" s="120"/>
      <c r="S107" s="93"/>
    </row>
    <row r="108" spans="1:19" s="44" customFormat="1" ht="15.5" x14ac:dyDescent="0.4">
      <c r="A108" s="34" t="s">
        <v>44</v>
      </c>
      <c r="B108" s="56" t="s">
        <v>79</v>
      </c>
      <c r="C108" s="27"/>
      <c r="D108" s="40">
        <f>(10^12)*(10^-3)*(D5/15)*10^(D105/10)</f>
        <v>0.50596442562693933</v>
      </c>
      <c r="E108" s="150">
        <f>(10^12)*(10^-3)*(E5/15)*10^(E105/10)</f>
        <v>0.50596442562693933</v>
      </c>
      <c r="F108" s="40">
        <f>(10^12)*(10^-3)*(D5/15)*10^((D105+F105)/10)</f>
        <v>0.50596442562693933</v>
      </c>
      <c r="G108" s="150">
        <f>(10^12)*(10^-3)*(E5/15)*10^((E105+G105)/10)</f>
        <v>0.50596442562693933</v>
      </c>
      <c r="H108" s="40">
        <f>(10^12)*(10^-3)*(F5/15)*10^((D105+H105)/10)</f>
        <v>0</v>
      </c>
      <c r="I108" s="150">
        <f>(10^12)*(10^-3)*(E5/15)*10^((E105+I105)/10)</f>
        <v>4.0190182904153255</v>
      </c>
      <c r="J108" s="41"/>
      <c r="K108" s="41"/>
      <c r="L108" s="41"/>
      <c r="M108" s="41"/>
      <c r="N108" s="41"/>
      <c r="O108" s="41"/>
      <c r="P108" s="120"/>
      <c r="Q108" s="120"/>
      <c r="R108" s="120"/>
      <c r="S108" s="93"/>
    </row>
    <row r="109" spans="1:19" s="44" customFormat="1" ht="15.5" x14ac:dyDescent="0.4">
      <c r="A109" s="221" t="s">
        <v>43</v>
      </c>
      <c r="B109" s="56" t="s">
        <v>79</v>
      </c>
      <c r="C109" s="27"/>
      <c r="D109" s="165">
        <f>D33</f>
        <v>0.13561408999248789</v>
      </c>
      <c r="E109" s="166">
        <f>E33</f>
        <v>0.13561408999248789</v>
      </c>
      <c r="F109" s="167"/>
      <c r="G109" s="168"/>
      <c r="H109" s="171"/>
      <c r="I109" s="168"/>
      <c r="J109" s="72"/>
      <c r="K109" s="72"/>
      <c r="L109" s="72"/>
      <c r="M109" s="72"/>
      <c r="N109" s="72"/>
      <c r="O109" s="72"/>
      <c r="P109" s="120"/>
      <c r="Q109" s="120"/>
      <c r="R109" s="120"/>
      <c r="S109" s="122"/>
    </row>
    <row r="110" spans="1:19" s="44" customFormat="1" ht="13" x14ac:dyDescent="0.3">
      <c r="A110" s="119" t="s">
        <v>75</v>
      </c>
      <c r="B110" s="111" t="s">
        <v>2</v>
      </c>
      <c r="C110" s="27"/>
      <c r="D110" s="151"/>
      <c r="E110" s="95"/>
      <c r="F110" s="162">
        <f>10*LOG(F108/(D108+D109))</f>
        <v>-1.0312982975211462</v>
      </c>
      <c r="G110" s="163">
        <f>10*LOG(G108/(E108+E109))</f>
        <v>-1.0312982975211462</v>
      </c>
      <c r="H110" s="228" t="e">
        <f>10*LOG(H108/(D108+D109))</f>
        <v>#NUM!</v>
      </c>
      <c r="I110" s="163">
        <f>10*LOG(I108/(E108+E109))</f>
        <v>7.968701702478862</v>
      </c>
      <c r="J110" s="72"/>
      <c r="K110" s="72"/>
      <c r="L110" s="72"/>
      <c r="M110" s="72"/>
      <c r="N110" s="72"/>
      <c r="O110" s="72"/>
      <c r="P110" s="120"/>
      <c r="Q110" s="120"/>
      <c r="R110" s="120"/>
      <c r="S110" s="122"/>
    </row>
    <row r="111" spans="1:19" s="44" customFormat="1" ht="15.5" x14ac:dyDescent="0.4">
      <c r="A111" s="119" t="s">
        <v>47</v>
      </c>
      <c r="B111" s="111" t="s">
        <v>80</v>
      </c>
      <c r="C111" s="27"/>
      <c r="D111" s="151"/>
      <c r="E111" s="95"/>
      <c r="F111" s="162">
        <f>D105+F105+10*LOG(D5/15)</f>
        <v>-92.95880017344075</v>
      </c>
      <c r="G111" s="163">
        <f>E105+G105+10*LOG(E5/15)</f>
        <v>-92.95880017344075</v>
      </c>
      <c r="H111" s="228">
        <f>D105+H105+10*LOG(D5/15)</f>
        <v>-291.95880017344075</v>
      </c>
      <c r="I111" s="163">
        <f>E105+I105+10*LOG(E5/15)</f>
        <v>-83.95880017344075</v>
      </c>
      <c r="J111" s="72"/>
      <c r="K111" s="72"/>
      <c r="L111" s="72"/>
      <c r="M111" s="72"/>
      <c r="N111" s="72"/>
      <c r="O111" s="72"/>
      <c r="P111" s="120"/>
      <c r="Q111" s="120"/>
      <c r="R111" s="120"/>
      <c r="S111" s="122"/>
    </row>
    <row r="112" spans="1:19" s="44" customFormat="1" ht="13" x14ac:dyDescent="0.3">
      <c r="A112" s="119" t="s">
        <v>135</v>
      </c>
      <c r="B112" s="111" t="s">
        <v>2</v>
      </c>
      <c r="C112" s="27"/>
      <c r="D112" s="151"/>
      <c r="E112" s="95"/>
      <c r="F112" s="167"/>
      <c r="G112" s="168">
        <f>G111-I111</f>
        <v>-9</v>
      </c>
      <c r="H112" s="228"/>
      <c r="I112" s="163"/>
      <c r="J112" s="72"/>
      <c r="K112" s="72"/>
      <c r="L112" s="72"/>
      <c r="M112" s="72"/>
      <c r="N112" s="72"/>
      <c r="O112" s="72"/>
      <c r="P112" s="120"/>
      <c r="Q112" s="120"/>
      <c r="R112" s="120"/>
      <c r="S112" s="122"/>
    </row>
    <row r="113" spans="1:19" s="44" customFormat="1" ht="13" x14ac:dyDescent="0.3">
      <c r="A113" s="294" t="s">
        <v>102</v>
      </c>
      <c r="B113" s="20" t="s">
        <v>31</v>
      </c>
      <c r="C113" s="27"/>
      <c r="D113" s="162">
        <f>10*LOG((F108+D108)*10^-9)+10*LOG(MAX(D6,12*D9*D7/D5))</f>
        <v>-63.971548357545828</v>
      </c>
      <c r="E113" s="163">
        <f>10*LOG((G108+E108)*10^-9)+10*LOG(MAX(E6,12*E9*E7/E5))</f>
        <v>-63.971548357545828</v>
      </c>
      <c r="F113" s="43"/>
      <c r="G113" s="173"/>
      <c r="H113" s="167"/>
      <c r="I113" s="168"/>
      <c r="J113" s="72"/>
      <c r="K113" s="72"/>
      <c r="L113" s="72"/>
      <c r="M113" s="72"/>
      <c r="N113" s="72"/>
      <c r="O113" s="72"/>
      <c r="P113" s="120"/>
      <c r="Q113" s="120"/>
      <c r="R113" s="120"/>
      <c r="S113" s="122"/>
    </row>
    <row r="114" spans="1:19" s="44" customFormat="1" ht="13.5" thickBot="1" x14ac:dyDescent="0.35">
      <c r="A114" s="318" t="s">
        <v>103</v>
      </c>
      <c r="B114" s="87" t="s">
        <v>31</v>
      </c>
      <c r="C114" s="78"/>
      <c r="D114" s="319">
        <f>10*LOG((H108+D108)*10^-9)+10*LOG(MAX(D6,12*D9*D7/D5))</f>
        <v>-66.98184831418564</v>
      </c>
      <c r="E114" s="320">
        <f>10*LOG((I108+E108)*10^-9)+10*LOG(MAX(E6,12*E9*E7/E5))</f>
        <v>-57.466878893933327</v>
      </c>
      <c r="F114" s="169"/>
      <c r="G114" s="170"/>
      <c r="H114" s="229"/>
      <c r="I114" s="192"/>
      <c r="J114" s="24"/>
      <c r="K114" s="24"/>
      <c r="L114" s="24"/>
      <c r="M114" s="24"/>
      <c r="N114" s="24"/>
      <c r="O114" s="24"/>
      <c r="P114" s="120"/>
      <c r="Q114" s="120"/>
      <c r="R114" s="120"/>
      <c r="S114" s="122"/>
    </row>
    <row r="115" spans="1:19" s="62" customFormat="1" ht="13" x14ac:dyDescent="0.3">
      <c r="A115" s="181"/>
      <c r="B115" s="61"/>
      <c r="C115" s="61"/>
      <c r="D115" s="61"/>
      <c r="E115" s="61"/>
      <c r="F115" s="61"/>
      <c r="G115" s="66"/>
      <c r="H115" s="66"/>
      <c r="I115" s="66"/>
      <c r="J115" s="98"/>
      <c r="K115" s="98"/>
      <c r="L115" s="98"/>
      <c r="M115" s="98"/>
      <c r="N115" s="98"/>
      <c r="O115" s="98"/>
      <c r="P115" s="66"/>
      <c r="Q115" s="66"/>
      <c r="R115" s="66"/>
      <c r="S115" s="66"/>
    </row>
    <row r="116" spans="1:19" s="62" customFormat="1" ht="12" thickBot="1" x14ac:dyDescent="0.3">
      <c r="A116" s="67"/>
      <c r="B116" s="61"/>
      <c r="C116" s="61"/>
      <c r="D116" s="61"/>
      <c r="E116" s="61"/>
      <c r="F116" s="61"/>
      <c r="G116" s="61"/>
      <c r="H116" s="61"/>
      <c r="I116" s="61"/>
      <c r="J116" s="99"/>
      <c r="K116" s="99"/>
      <c r="L116" s="99"/>
      <c r="M116" s="99"/>
      <c r="N116" s="99"/>
      <c r="O116" s="99"/>
      <c r="P116" s="61"/>
      <c r="Q116" s="61"/>
      <c r="R116" s="61"/>
      <c r="S116" s="61"/>
    </row>
    <row r="117" spans="1:19" ht="13.5" thickBot="1" x14ac:dyDescent="0.35">
      <c r="A117" s="124" t="s">
        <v>23</v>
      </c>
      <c r="B117" s="28"/>
      <c r="C117" s="11"/>
      <c r="D117" s="357" t="s">
        <v>35</v>
      </c>
      <c r="E117" s="358"/>
      <c r="F117" s="358"/>
      <c r="G117" s="358"/>
      <c r="H117" s="358"/>
      <c r="I117" s="359"/>
      <c r="J117" s="363" t="s">
        <v>36</v>
      </c>
      <c r="K117" s="364"/>
      <c r="L117" s="264"/>
      <c r="M117" s="264"/>
      <c r="N117" s="264"/>
      <c r="O117" s="265"/>
      <c r="P117" s="360" t="s">
        <v>16</v>
      </c>
      <c r="Q117" s="361"/>
      <c r="R117" s="269" t="s">
        <v>50</v>
      </c>
      <c r="S117" s="13" t="s">
        <v>46</v>
      </c>
    </row>
    <row r="118" spans="1:19" ht="13" x14ac:dyDescent="0.3">
      <c r="A118" s="210"/>
      <c r="B118" s="20"/>
      <c r="C118" s="18"/>
      <c r="D118" s="353" t="s">
        <v>87</v>
      </c>
      <c r="E118" s="355"/>
      <c r="F118" s="353" t="s">
        <v>88</v>
      </c>
      <c r="G118" s="355"/>
      <c r="H118" s="356" t="s">
        <v>89</v>
      </c>
      <c r="I118" s="355"/>
      <c r="J118" s="263" t="s">
        <v>70</v>
      </c>
      <c r="K118" s="322" t="s">
        <v>71</v>
      </c>
      <c r="L118" s="266"/>
      <c r="M118" s="266"/>
      <c r="N118" s="266"/>
      <c r="O118" s="267"/>
      <c r="P118" s="16"/>
      <c r="Q118" s="194"/>
      <c r="R118" s="16"/>
      <c r="S118" s="102"/>
    </row>
    <row r="119" spans="1:19" ht="13" x14ac:dyDescent="0.3">
      <c r="A119" s="30"/>
      <c r="B119" s="20"/>
      <c r="C119" s="18"/>
      <c r="D119" s="131" t="s">
        <v>70</v>
      </c>
      <c r="E119" s="110" t="s">
        <v>71</v>
      </c>
      <c r="F119" s="131" t="s">
        <v>70</v>
      </c>
      <c r="G119" s="110" t="s">
        <v>71</v>
      </c>
      <c r="H119" s="131" t="s">
        <v>70</v>
      </c>
      <c r="I119" s="110" t="s">
        <v>71</v>
      </c>
      <c r="J119" s="131"/>
      <c r="K119" s="110"/>
      <c r="L119" s="17"/>
      <c r="M119" s="17"/>
      <c r="N119" s="17"/>
      <c r="O119" s="115"/>
      <c r="P119" s="131" t="s">
        <v>70</v>
      </c>
      <c r="Q119" s="110" t="s">
        <v>71</v>
      </c>
      <c r="R119" s="131"/>
      <c r="S119" s="109"/>
    </row>
    <row r="120" spans="1:19" ht="13" x14ac:dyDescent="0.3">
      <c r="A120" s="30"/>
      <c r="B120" s="20"/>
      <c r="C120" s="18"/>
      <c r="D120" s="77"/>
      <c r="E120" s="111"/>
      <c r="F120" s="77"/>
      <c r="G120" s="111"/>
      <c r="H120" s="77"/>
      <c r="I120" s="111"/>
      <c r="J120" s="16"/>
      <c r="K120" s="115"/>
      <c r="L120" s="17"/>
      <c r="M120" s="17"/>
      <c r="N120" s="17"/>
      <c r="O120" s="115"/>
      <c r="P120" s="16"/>
      <c r="Q120" s="115"/>
      <c r="R120" s="16"/>
      <c r="S120" s="51"/>
    </row>
    <row r="121" spans="1:19" x14ac:dyDescent="0.25">
      <c r="A121" s="35" t="s">
        <v>138</v>
      </c>
      <c r="B121" s="233" t="s">
        <v>2</v>
      </c>
      <c r="C121" s="36"/>
      <c r="D121" s="48"/>
      <c r="E121" s="127"/>
      <c r="F121" s="91">
        <f>F122-P122</f>
        <v>-1.3312982975211463</v>
      </c>
      <c r="G121" s="176">
        <f>G122-Q122</f>
        <v>-1.3312982975211463</v>
      </c>
      <c r="H121" s="48"/>
      <c r="I121" s="127"/>
      <c r="J121" s="48"/>
      <c r="K121" s="127"/>
      <c r="L121" s="126"/>
      <c r="M121" s="126"/>
      <c r="N121" s="126"/>
      <c r="O121" s="127"/>
      <c r="P121" s="195"/>
      <c r="Q121" s="196"/>
      <c r="R121" s="188">
        <v>-3</v>
      </c>
      <c r="S121" s="107" t="s">
        <v>174</v>
      </c>
    </row>
    <row r="122" spans="1:19" ht="13" x14ac:dyDescent="0.3">
      <c r="A122" s="38" t="s">
        <v>137</v>
      </c>
      <c r="B122" s="233" t="s">
        <v>2</v>
      </c>
      <c r="C122" s="36"/>
      <c r="D122" s="48"/>
      <c r="E122" s="127"/>
      <c r="F122" s="48">
        <f>F110</f>
        <v>-1.0312982975211462</v>
      </c>
      <c r="G122" s="127">
        <f>G110</f>
        <v>-1.0312982975211462</v>
      </c>
      <c r="H122" s="48"/>
      <c r="I122" s="127"/>
      <c r="J122" s="48"/>
      <c r="K122" s="127"/>
      <c r="L122" s="126"/>
      <c r="M122" s="126"/>
      <c r="N122" s="126"/>
      <c r="O122" s="127"/>
      <c r="P122" s="197">
        <f>P61</f>
        <v>0.3</v>
      </c>
      <c r="Q122" s="198">
        <f>Q61</f>
        <v>0.3</v>
      </c>
      <c r="R122" s="189"/>
      <c r="S122" s="22"/>
    </row>
    <row r="123" spans="1:19" x14ac:dyDescent="0.25">
      <c r="A123" s="35" t="s">
        <v>136</v>
      </c>
      <c r="B123" s="233" t="s">
        <v>2</v>
      </c>
      <c r="C123" s="36"/>
      <c r="D123" s="48"/>
      <c r="E123" s="127"/>
      <c r="F123" s="48">
        <f>F122+P122</f>
        <v>-0.73129829752114617</v>
      </c>
      <c r="G123" s="127">
        <f>G122+Q122</f>
        <v>-0.73129829752114617</v>
      </c>
      <c r="H123" s="48"/>
      <c r="I123" s="127"/>
      <c r="J123" s="48"/>
      <c r="K123" s="127"/>
      <c r="L123" s="126"/>
      <c r="M123" s="126"/>
      <c r="N123" s="126"/>
      <c r="O123" s="127"/>
      <c r="P123" s="195"/>
      <c r="Q123" s="196"/>
      <c r="R123" s="48"/>
      <c r="S123" s="22"/>
    </row>
    <row r="124" spans="1:19" ht="13" x14ac:dyDescent="0.3">
      <c r="A124" s="43"/>
      <c r="B124" s="111"/>
      <c r="C124" s="26"/>
      <c r="D124" s="46"/>
      <c r="E124" s="128"/>
      <c r="F124" s="46"/>
      <c r="G124" s="128"/>
      <c r="H124" s="46"/>
      <c r="I124" s="128"/>
      <c r="J124" s="46"/>
      <c r="K124" s="128"/>
      <c r="L124" s="24"/>
      <c r="M124" s="24"/>
      <c r="N124" s="24"/>
      <c r="O124" s="128"/>
      <c r="P124" s="199"/>
      <c r="Q124" s="200"/>
      <c r="R124" s="159"/>
      <c r="S124" s="22"/>
    </row>
    <row r="125" spans="1:19" x14ac:dyDescent="0.25">
      <c r="A125" s="35" t="s">
        <v>114</v>
      </c>
      <c r="B125" s="234" t="s">
        <v>30</v>
      </c>
      <c r="C125" s="88"/>
      <c r="D125" s="49"/>
      <c r="E125" s="172"/>
      <c r="F125" s="91">
        <f>F126-P126</f>
        <v>-98.616759169403878</v>
      </c>
      <c r="G125" s="176">
        <f>G126-Q126</f>
        <v>-98.616759169403878</v>
      </c>
      <c r="H125" s="48"/>
      <c r="I125" s="127"/>
      <c r="J125" s="48"/>
      <c r="K125" s="127"/>
      <c r="L125" s="126"/>
      <c r="M125" s="126"/>
      <c r="N125" s="126"/>
      <c r="O125" s="127"/>
      <c r="P125" s="201"/>
      <c r="Q125" s="202"/>
      <c r="R125" s="188">
        <f>-102.5+L21</f>
        <v>-101.5</v>
      </c>
      <c r="S125" s="107" t="s">
        <v>175</v>
      </c>
    </row>
    <row r="126" spans="1:19" ht="13" x14ac:dyDescent="0.3">
      <c r="A126" s="38" t="s">
        <v>115</v>
      </c>
      <c r="B126" s="234" t="s">
        <v>30</v>
      </c>
      <c r="C126" s="88"/>
      <c r="D126" s="49"/>
      <c r="E126" s="172"/>
      <c r="F126" s="48">
        <f>F111</f>
        <v>-92.95880017344075</v>
      </c>
      <c r="G126" s="127">
        <f>G111</f>
        <v>-92.95880017344075</v>
      </c>
      <c r="H126" s="48"/>
      <c r="I126" s="127"/>
      <c r="J126" s="48"/>
      <c r="K126" s="127"/>
      <c r="L126" s="126"/>
      <c r="M126" s="126"/>
      <c r="N126" s="126"/>
      <c r="O126" s="127"/>
      <c r="P126" s="197">
        <f>P65</f>
        <v>5.6579589959631207</v>
      </c>
      <c r="Q126" s="198">
        <f>Q65</f>
        <v>5.6579589959631207</v>
      </c>
      <c r="R126" s="189"/>
      <c r="S126" s="51"/>
    </row>
    <row r="127" spans="1:19" x14ac:dyDescent="0.25">
      <c r="A127" s="35" t="s">
        <v>116</v>
      </c>
      <c r="B127" s="234" t="s">
        <v>30</v>
      </c>
      <c r="C127" s="88"/>
      <c r="D127" s="49"/>
      <c r="E127" s="172"/>
      <c r="F127" s="48">
        <f>F126+P126</f>
        <v>-87.300841177477622</v>
      </c>
      <c r="G127" s="127">
        <f>G126+Q126</f>
        <v>-87.300841177477622</v>
      </c>
      <c r="H127" s="48"/>
      <c r="I127" s="127"/>
      <c r="J127" s="48"/>
      <c r="K127" s="127"/>
      <c r="L127" s="126"/>
      <c r="M127" s="126"/>
      <c r="N127" s="126"/>
      <c r="O127" s="127"/>
      <c r="P127" s="201"/>
      <c r="Q127" s="202"/>
      <c r="R127" s="48"/>
      <c r="S127" s="51"/>
    </row>
    <row r="128" spans="1:19" s="47" customFormat="1" x14ac:dyDescent="0.25">
      <c r="A128" s="68"/>
      <c r="B128" s="111"/>
      <c r="C128" s="26"/>
      <c r="D128" s="43"/>
      <c r="E128" s="173"/>
      <c r="F128" s="43"/>
      <c r="G128" s="128"/>
      <c r="H128" s="46"/>
      <c r="I128" s="128"/>
      <c r="J128" s="46"/>
      <c r="K128" s="128"/>
      <c r="L128" s="24"/>
      <c r="M128" s="24"/>
      <c r="N128" s="24"/>
      <c r="O128" s="128"/>
      <c r="P128" s="203"/>
      <c r="Q128" s="204"/>
      <c r="R128" s="43"/>
      <c r="S128" s="51"/>
    </row>
    <row r="129" spans="1:19" s="47" customFormat="1" x14ac:dyDescent="0.25">
      <c r="A129" s="35" t="s">
        <v>117</v>
      </c>
      <c r="B129" s="234" t="s">
        <v>31</v>
      </c>
      <c r="C129" s="88"/>
      <c r="D129" s="321">
        <f>D130-P130</f>
        <v>-69.621731196684976</v>
      </c>
      <c r="E129" s="174">
        <f>E130-P130</f>
        <v>-69.621731196684976</v>
      </c>
      <c r="F129" s="48"/>
      <c r="G129" s="127"/>
      <c r="H129" s="48"/>
      <c r="I129" s="127"/>
      <c r="J129" s="48"/>
      <c r="K129" s="127"/>
      <c r="L129" s="126"/>
      <c r="M129" s="126"/>
      <c r="N129" s="126"/>
      <c r="O129" s="127"/>
      <c r="P129" s="201"/>
      <c r="Q129" s="202"/>
      <c r="R129" s="299">
        <v>-102.5</v>
      </c>
      <c r="S129" s="335" t="s">
        <v>180</v>
      </c>
    </row>
    <row r="130" spans="1:19" s="47" customFormat="1" ht="13" x14ac:dyDescent="0.3">
      <c r="A130" s="38" t="s">
        <v>118</v>
      </c>
      <c r="B130" s="234" t="s">
        <v>31</v>
      </c>
      <c r="C130" s="88"/>
      <c r="D130" s="48">
        <f>D113</f>
        <v>-63.971548357545828</v>
      </c>
      <c r="E130" s="127">
        <f>E113</f>
        <v>-63.971548357545828</v>
      </c>
      <c r="F130" s="48"/>
      <c r="G130" s="127"/>
      <c r="H130" s="48"/>
      <c r="I130" s="127"/>
      <c r="J130" s="48"/>
      <c r="K130" s="127"/>
      <c r="L130" s="126"/>
      <c r="M130" s="126"/>
      <c r="N130" s="126"/>
      <c r="O130" s="127"/>
      <c r="P130" s="197">
        <f>P69</f>
        <v>5.650182839139144</v>
      </c>
      <c r="Q130" s="198">
        <f>Q69</f>
        <v>5.650182839139144</v>
      </c>
      <c r="R130" s="300"/>
      <c r="S130" s="51"/>
    </row>
    <row r="131" spans="1:19" s="47" customFormat="1" x14ac:dyDescent="0.25">
      <c r="A131" s="35" t="s">
        <v>119</v>
      </c>
      <c r="B131" s="234" t="s">
        <v>31</v>
      </c>
      <c r="C131" s="88"/>
      <c r="D131" s="321">
        <f>D130+P130</f>
        <v>-58.321365518406687</v>
      </c>
      <c r="E131" s="174">
        <f>E130+P130</f>
        <v>-58.321365518406687</v>
      </c>
      <c r="F131" s="48"/>
      <c r="G131" s="127"/>
      <c r="H131" s="48"/>
      <c r="I131" s="127"/>
      <c r="J131" s="48"/>
      <c r="K131" s="127"/>
      <c r="L131" s="126"/>
      <c r="M131" s="126"/>
      <c r="N131" s="126"/>
      <c r="O131" s="127"/>
      <c r="P131" s="201"/>
      <c r="Q131" s="202"/>
      <c r="R131" s="299">
        <v>-50</v>
      </c>
      <c r="S131" s="232" t="s">
        <v>180</v>
      </c>
    </row>
    <row r="132" spans="1:19" s="47" customFormat="1" x14ac:dyDescent="0.25">
      <c r="A132" s="68"/>
      <c r="B132" s="111"/>
      <c r="C132" s="26"/>
      <c r="D132" s="46"/>
      <c r="E132" s="128"/>
      <c r="F132" s="46"/>
      <c r="G132" s="128"/>
      <c r="H132" s="46"/>
      <c r="I132" s="128"/>
      <c r="J132" s="46"/>
      <c r="K132" s="128"/>
      <c r="L132" s="24"/>
      <c r="M132" s="24"/>
      <c r="N132" s="24"/>
      <c r="O132" s="128"/>
      <c r="P132" s="203"/>
      <c r="Q132" s="204"/>
      <c r="R132" s="43"/>
      <c r="S132" s="55"/>
    </row>
    <row r="133" spans="1:19" s="47" customFormat="1" x14ac:dyDescent="0.25">
      <c r="A133" s="35" t="s">
        <v>139</v>
      </c>
      <c r="B133" s="233" t="s">
        <v>2</v>
      </c>
      <c r="C133" s="36"/>
      <c r="D133" s="48"/>
      <c r="E133" s="127"/>
      <c r="F133" s="48"/>
      <c r="G133" s="127"/>
      <c r="H133" s="92"/>
      <c r="I133" s="174">
        <f>I134-Q134</f>
        <v>7.6687017024788622</v>
      </c>
      <c r="J133" s="48"/>
      <c r="K133" s="127"/>
      <c r="L133" s="126"/>
      <c r="M133" s="126"/>
      <c r="N133" s="126"/>
      <c r="O133" s="127"/>
      <c r="P133" s="195"/>
      <c r="Q133" s="196"/>
      <c r="R133" s="188">
        <v>-3</v>
      </c>
      <c r="S133" s="107" t="s">
        <v>176</v>
      </c>
    </row>
    <row r="134" spans="1:19" s="47" customFormat="1" ht="13" x14ac:dyDescent="0.3">
      <c r="A134" s="38" t="s">
        <v>141</v>
      </c>
      <c r="B134" s="233" t="s">
        <v>2</v>
      </c>
      <c r="C134" s="36"/>
      <c r="D134" s="48"/>
      <c r="E134" s="127"/>
      <c r="F134" s="48"/>
      <c r="G134" s="127"/>
      <c r="H134" s="48"/>
      <c r="I134" s="127">
        <f>I110</f>
        <v>7.968701702478862</v>
      </c>
      <c r="J134" s="48"/>
      <c r="K134" s="127"/>
      <c r="L134" s="126"/>
      <c r="M134" s="126"/>
      <c r="N134" s="126"/>
      <c r="O134" s="127"/>
      <c r="P134" s="197"/>
      <c r="Q134" s="198">
        <f>Q73</f>
        <v>0.3</v>
      </c>
      <c r="R134" s="189"/>
      <c r="S134" s="22"/>
    </row>
    <row r="135" spans="1:19" s="47" customFormat="1" x14ac:dyDescent="0.25">
      <c r="A135" s="35" t="s">
        <v>140</v>
      </c>
      <c r="B135" s="233" t="s">
        <v>2</v>
      </c>
      <c r="C135" s="36"/>
      <c r="D135" s="48"/>
      <c r="E135" s="127"/>
      <c r="F135" s="48"/>
      <c r="G135" s="127"/>
      <c r="H135" s="48"/>
      <c r="I135" s="127">
        <f>I134+Q134</f>
        <v>8.2687017024788627</v>
      </c>
      <c r="J135" s="48"/>
      <c r="K135" s="127"/>
      <c r="L135" s="126"/>
      <c r="M135" s="126"/>
      <c r="N135" s="126"/>
      <c r="O135" s="127"/>
      <c r="P135" s="195"/>
      <c r="Q135" s="196"/>
      <c r="R135" s="48"/>
      <c r="S135" s="22"/>
    </row>
    <row r="136" spans="1:19" s="47" customFormat="1" ht="13" x14ac:dyDescent="0.3">
      <c r="A136" s="43"/>
      <c r="B136" s="111"/>
      <c r="C136" s="26"/>
      <c r="D136" s="46"/>
      <c r="E136" s="128"/>
      <c r="F136" s="46"/>
      <c r="G136" s="128"/>
      <c r="H136" s="46"/>
      <c r="I136" s="128"/>
      <c r="J136" s="46"/>
      <c r="K136" s="128"/>
      <c r="L136" s="24"/>
      <c r="M136" s="24"/>
      <c r="N136" s="24"/>
      <c r="O136" s="128"/>
      <c r="P136" s="199"/>
      <c r="Q136" s="200"/>
      <c r="R136" s="43"/>
      <c r="S136" s="55"/>
    </row>
    <row r="137" spans="1:19" s="47" customFormat="1" x14ac:dyDescent="0.25">
      <c r="A137" s="35" t="s">
        <v>120</v>
      </c>
      <c r="B137" s="234" t="s">
        <v>30</v>
      </c>
      <c r="C137" s="88"/>
      <c r="D137" s="48"/>
      <c r="E137" s="127"/>
      <c r="F137" s="48"/>
      <c r="G137" s="127"/>
      <c r="H137" s="92"/>
      <c r="I137" s="176">
        <f>I138-Q138</f>
        <v>-89.616759169403878</v>
      </c>
      <c r="J137" s="48"/>
      <c r="K137" s="127"/>
      <c r="L137" s="126"/>
      <c r="M137" s="126"/>
      <c r="N137" s="126"/>
      <c r="O137" s="127"/>
      <c r="P137" s="201"/>
      <c r="Q137" s="202"/>
      <c r="R137" s="188">
        <f>-102.5+L21</f>
        <v>-101.5</v>
      </c>
      <c r="S137" s="107" t="s">
        <v>177</v>
      </c>
    </row>
    <row r="138" spans="1:19" s="47" customFormat="1" ht="13" x14ac:dyDescent="0.3">
      <c r="A138" s="38" t="s">
        <v>121</v>
      </c>
      <c r="B138" s="234" t="s">
        <v>30</v>
      </c>
      <c r="C138" s="88"/>
      <c r="D138" s="48"/>
      <c r="E138" s="127"/>
      <c r="F138" s="48"/>
      <c r="G138" s="127"/>
      <c r="H138" s="92"/>
      <c r="I138" s="177">
        <f>I111</f>
        <v>-83.95880017344075</v>
      </c>
      <c r="J138" s="48"/>
      <c r="K138" s="127"/>
      <c r="L138" s="126"/>
      <c r="M138" s="126"/>
      <c r="N138" s="126"/>
      <c r="O138" s="127"/>
      <c r="P138" s="197"/>
      <c r="Q138" s="198">
        <f>Q77</f>
        <v>5.6579589959631207</v>
      </c>
      <c r="R138" s="189"/>
      <c r="S138" s="51"/>
    </row>
    <row r="139" spans="1:19" s="47" customFormat="1" x14ac:dyDescent="0.25">
      <c r="A139" s="35" t="s">
        <v>122</v>
      </c>
      <c r="B139" s="234" t="s">
        <v>30</v>
      </c>
      <c r="C139" s="88"/>
      <c r="D139" s="48"/>
      <c r="E139" s="127"/>
      <c r="F139" s="48"/>
      <c r="G139" s="127"/>
      <c r="H139" s="48"/>
      <c r="I139" s="127">
        <f>I138+Q138</f>
        <v>-78.300841177477622</v>
      </c>
      <c r="J139" s="48"/>
      <c r="K139" s="127"/>
      <c r="L139" s="126"/>
      <c r="M139" s="126"/>
      <c r="N139" s="126"/>
      <c r="O139" s="127"/>
      <c r="P139" s="201"/>
      <c r="Q139" s="202"/>
      <c r="R139" s="48"/>
      <c r="S139" s="51"/>
    </row>
    <row r="140" spans="1:19" s="47" customFormat="1" x14ac:dyDescent="0.25">
      <c r="A140" s="68"/>
      <c r="B140" s="111"/>
      <c r="C140" s="26"/>
      <c r="D140" s="46"/>
      <c r="E140" s="128"/>
      <c r="F140" s="46"/>
      <c r="G140" s="128"/>
      <c r="H140" s="46"/>
      <c r="I140" s="128"/>
      <c r="J140" s="46"/>
      <c r="K140" s="128"/>
      <c r="L140" s="24"/>
      <c r="M140" s="24"/>
      <c r="N140" s="24"/>
      <c r="O140" s="128"/>
      <c r="P140" s="203"/>
      <c r="Q140" s="204"/>
      <c r="R140" s="43"/>
      <c r="S140" s="55"/>
    </row>
    <row r="141" spans="1:19" s="47" customFormat="1" x14ac:dyDescent="0.25">
      <c r="A141" s="35" t="s">
        <v>123</v>
      </c>
      <c r="B141" s="234" t="s">
        <v>31</v>
      </c>
      <c r="C141" s="88"/>
      <c r="D141" s="48"/>
      <c r="E141" s="127"/>
      <c r="F141" s="48"/>
      <c r="G141" s="127"/>
      <c r="H141" s="48"/>
      <c r="I141" s="176">
        <f>I142-Q142</f>
        <v>-63.117455819957414</v>
      </c>
      <c r="J141" s="48"/>
      <c r="K141" s="127"/>
      <c r="L141" s="126"/>
      <c r="M141" s="126"/>
      <c r="N141" s="126"/>
      <c r="O141" s="127"/>
      <c r="P141" s="201"/>
      <c r="Q141" s="202"/>
      <c r="R141" s="299">
        <v>-102.5</v>
      </c>
      <c r="S141" s="335" t="s">
        <v>178</v>
      </c>
    </row>
    <row r="142" spans="1:19" s="47" customFormat="1" ht="13" x14ac:dyDescent="0.3">
      <c r="A142" s="38" t="s">
        <v>124</v>
      </c>
      <c r="B142" s="234" t="s">
        <v>31</v>
      </c>
      <c r="C142" s="88"/>
      <c r="D142" s="48"/>
      <c r="E142" s="127"/>
      <c r="F142" s="48"/>
      <c r="G142" s="127"/>
      <c r="H142" s="48"/>
      <c r="I142" s="127">
        <f>E114</f>
        <v>-57.466878893933327</v>
      </c>
      <c r="J142" s="48"/>
      <c r="K142" s="127"/>
      <c r="L142" s="126"/>
      <c r="M142" s="126"/>
      <c r="N142" s="126"/>
      <c r="O142" s="127"/>
      <c r="P142" s="197"/>
      <c r="Q142" s="198">
        <f>Q81</f>
        <v>5.6505769260240877</v>
      </c>
      <c r="R142" s="300"/>
      <c r="S142" s="51"/>
    </row>
    <row r="143" spans="1:19" s="47" customFormat="1" x14ac:dyDescent="0.25">
      <c r="A143" s="35" t="s">
        <v>125</v>
      </c>
      <c r="B143" s="234" t="s">
        <v>31</v>
      </c>
      <c r="C143" s="88"/>
      <c r="D143" s="48"/>
      <c r="E143" s="127"/>
      <c r="F143" s="48"/>
      <c r="G143" s="127"/>
      <c r="H143" s="48"/>
      <c r="I143" s="176">
        <f>I142+Q142</f>
        <v>-51.81630196790924</v>
      </c>
      <c r="J143" s="48"/>
      <c r="K143" s="127"/>
      <c r="L143" s="126"/>
      <c r="M143" s="126"/>
      <c r="N143" s="126"/>
      <c r="O143" s="127"/>
      <c r="P143" s="201"/>
      <c r="Q143" s="202"/>
      <c r="R143" s="299">
        <v>-50</v>
      </c>
      <c r="S143" s="232" t="s">
        <v>179</v>
      </c>
    </row>
    <row r="144" spans="1:19" s="47" customFormat="1" x14ac:dyDescent="0.25">
      <c r="A144" s="68"/>
      <c r="B144" s="111"/>
      <c r="C144" s="26"/>
      <c r="D144" s="46"/>
      <c r="E144" s="128"/>
      <c r="F144" s="46"/>
      <c r="G144" s="128"/>
      <c r="H144" s="46"/>
      <c r="I144" s="128"/>
      <c r="J144" s="46"/>
      <c r="K144" s="128"/>
      <c r="L144" s="24"/>
      <c r="M144" s="24"/>
      <c r="N144" s="24"/>
      <c r="O144" s="128"/>
      <c r="P144" s="203"/>
      <c r="Q144" s="204"/>
      <c r="R144" s="43"/>
      <c r="S144" s="55"/>
    </row>
    <row r="145" spans="1:19" s="47" customFormat="1" ht="13" x14ac:dyDescent="0.3">
      <c r="A145" s="333" t="s">
        <v>161</v>
      </c>
      <c r="B145" s="297" t="s">
        <v>2</v>
      </c>
      <c r="C145" s="36"/>
      <c r="D145" s="48"/>
      <c r="E145" s="126"/>
      <c r="F145" s="48"/>
      <c r="G145" s="127"/>
      <c r="H145" s="92"/>
      <c r="I145" s="127">
        <f>I146-Q146</f>
        <v>3.1687017024788622</v>
      </c>
      <c r="J145" s="48"/>
      <c r="K145" s="332">
        <f>IF(I145&lt;-23,0,IF(I145&lt;40,IF(I145&lt;0,47+CEILING(I145, -0.5)*2, 47+FLOOR(I145, 0.5)*2),127))</f>
        <v>53</v>
      </c>
      <c r="L145" s="126"/>
      <c r="M145" s="126"/>
      <c r="N145" s="126"/>
      <c r="O145" s="127"/>
      <c r="P145" s="201"/>
      <c r="Q145" s="202"/>
      <c r="R145" s="189"/>
      <c r="S145" s="298" t="s">
        <v>167</v>
      </c>
    </row>
    <row r="146" spans="1:19" s="47" customFormat="1" ht="13" x14ac:dyDescent="0.3">
      <c r="A146" s="334" t="s">
        <v>162</v>
      </c>
      <c r="B146" s="297" t="s">
        <v>2</v>
      </c>
      <c r="C146" s="36"/>
      <c r="D146" s="48"/>
      <c r="E146" s="126"/>
      <c r="F146" s="48"/>
      <c r="G146" s="127"/>
      <c r="H146" s="48"/>
      <c r="I146" s="127">
        <f>I110</f>
        <v>7.968701702478862</v>
      </c>
      <c r="J146" s="48"/>
      <c r="K146" s="127"/>
      <c r="L146" s="126"/>
      <c r="M146" s="126"/>
      <c r="N146" s="126"/>
      <c r="O146" s="127"/>
      <c r="P146" s="197"/>
      <c r="Q146" s="198">
        <f>Q85</f>
        <v>4.8</v>
      </c>
      <c r="R146" s="189"/>
      <c r="S146" s="130"/>
    </row>
    <row r="147" spans="1:19" s="47" customFormat="1" ht="13" x14ac:dyDescent="0.3">
      <c r="A147" s="333" t="s">
        <v>163</v>
      </c>
      <c r="B147" s="297" t="s">
        <v>2</v>
      </c>
      <c r="C147" s="36"/>
      <c r="D147" s="48"/>
      <c r="E147" s="126"/>
      <c r="F147" s="48"/>
      <c r="G147" s="127"/>
      <c r="H147" s="92"/>
      <c r="I147" s="127">
        <f>I146+Q146</f>
        <v>12.768701702478861</v>
      </c>
      <c r="J147" s="48"/>
      <c r="K147" s="176">
        <f>IF(I147&lt;-156,0,IF(I147&lt;-31,157+CEILING(I147,-1),126))</f>
        <v>126</v>
      </c>
      <c r="L147" s="126"/>
      <c r="M147" s="126"/>
      <c r="N147" s="126"/>
      <c r="O147" s="127"/>
      <c r="P147" s="201"/>
      <c r="Q147" s="202"/>
      <c r="R147" s="189"/>
      <c r="S147" s="298" t="s">
        <v>168</v>
      </c>
    </row>
    <row r="148" spans="1:19" s="47" customFormat="1" x14ac:dyDescent="0.25">
      <c r="A148" s="68"/>
      <c r="B148" s="235"/>
      <c r="C148" s="89"/>
      <c r="D148" s="46"/>
      <c r="E148" s="24"/>
      <c r="F148" s="46"/>
      <c r="G148" s="128"/>
      <c r="H148" s="46"/>
      <c r="I148" s="128"/>
      <c r="J148" s="46"/>
      <c r="K148" s="128"/>
      <c r="L148" s="24"/>
      <c r="M148" s="24"/>
      <c r="N148" s="24"/>
      <c r="O148" s="128"/>
      <c r="P148" s="203"/>
      <c r="Q148" s="204"/>
      <c r="R148" s="43"/>
      <c r="S148" s="22"/>
    </row>
    <row r="149" spans="1:19" s="47" customFormat="1" ht="13" x14ac:dyDescent="0.3">
      <c r="A149" s="333" t="s">
        <v>164</v>
      </c>
      <c r="B149" s="297" t="s">
        <v>2</v>
      </c>
      <c r="C149" s="36"/>
      <c r="D149" s="48"/>
      <c r="E149" s="126"/>
      <c r="F149" s="48"/>
      <c r="G149" s="127">
        <f>G150-Q150</f>
        <v>-12.924264068711928</v>
      </c>
      <c r="H149" s="48"/>
      <c r="I149" s="127"/>
      <c r="J149" s="48"/>
      <c r="K149" s="176">
        <f>IF(G149&gt;0,0,IF(G149&lt;-30,15,ABS(CEILING((G149/2),1))))</f>
        <v>6</v>
      </c>
      <c r="L149" s="126"/>
      <c r="M149" s="126"/>
      <c r="N149" s="126"/>
      <c r="O149" s="127"/>
      <c r="P149" s="201"/>
      <c r="Q149" s="202"/>
      <c r="R149" s="189"/>
      <c r="S149" s="298" t="s">
        <v>169</v>
      </c>
    </row>
    <row r="150" spans="1:19" s="47" customFormat="1" ht="13" x14ac:dyDescent="0.3">
      <c r="A150" s="334" t="s">
        <v>165</v>
      </c>
      <c r="B150" s="297" t="s">
        <v>2</v>
      </c>
      <c r="C150" s="36"/>
      <c r="D150" s="48"/>
      <c r="E150" s="126"/>
      <c r="F150" s="48"/>
      <c r="G150" s="127">
        <f>G112</f>
        <v>-9</v>
      </c>
      <c r="H150" s="48"/>
      <c r="I150" s="127"/>
      <c r="J150" s="48"/>
      <c r="K150" s="127"/>
      <c r="L150" s="126"/>
      <c r="M150" s="126"/>
      <c r="N150" s="126"/>
      <c r="O150" s="127"/>
      <c r="P150" s="197"/>
      <c r="Q150" s="198">
        <f>Q89</f>
        <v>3.9242640687119286</v>
      </c>
      <c r="R150" s="189"/>
      <c r="S150" s="22"/>
    </row>
    <row r="151" spans="1:19" s="47" customFormat="1" ht="13" x14ac:dyDescent="0.3">
      <c r="A151" s="333" t="s">
        <v>166</v>
      </c>
      <c r="B151" s="297" t="s">
        <v>2</v>
      </c>
      <c r="C151" s="36"/>
      <c r="D151" s="48"/>
      <c r="E151" s="126"/>
      <c r="F151" s="48"/>
      <c r="G151" s="127">
        <f>G150+Q150</f>
        <v>-5.0757359312880714</v>
      </c>
      <c r="H151" s="48"/>
      <c r="I151" s="127"/>
      <c r="J151" s="48"/>
      <c r="K151" s="176">
        <f>IF(G151&gt;0,0,IF(G151&lt;-30,15,ABS(CEILING((G151/2),1))))</f>
        <v>2</v>
      </c>
      <c r="L151" s="126"/>
      <c r="M151" s="126"/>
      <c r="N151" s="126"/>
      <c r="O151" s="127"/>
      <c r="P151" s="201"/>
      <c r="Q151" s="202"/>
      <c r="R151" s="189"/>
      <c r="S151" s="298" t="s">
        <v>169</v>
      </c>
    </row>
    <row r="152" spans="1:19" s="47" customFormat="1" x14ac:dyDescent="0.25">
      <c r="A152" s="68"/>
      <c r="B152" s="235"/>
      <c r="C152" s="89"/>
      <c r="D152" s="46"/>
      <c r="E152" s="128"/>
      <c r="F152" s="46"/>
      <c r="G152" s="128"/>
      <c r="H152" s="46"/>
      <c r="I152" s="128"/>
      <c r="J152" s="46"/>
      <c r="K152" s="128"/>
      <c r="L152" s="24"/>
      <c r="M152" s="24"/>
      <c r="N152" s="24"/>
      <c r="O152" s="128"/>
      <c r="P152" s="203"/>
      <c r="Q152" s="204"/>
      <c r="R152" s="43"/>
      <c r="S152" s="55"/>
    </row>
    <row r="153" spans="1:19" ht="13.5" thickBot="1" x14ac:dyDescent="0.35">
      <c r="A153" s="50" t="s">
        <v>11</v>
      </c>
      <c r="B153" s="236"/>
      <c r="C153" s="237"/>
      <c r="D153" s="108"/>
      <c r="E153" s="175"/>
      <c r="F153" s="108"/>
      <c r="G153" s="129"/>
      <c r="H153" s="59"/>
      <c r="I153" s="129"/>
      <c r="J153" s="59"/>
      <c r="K153" s="129"/>
      <c r="L153" s="82"/>
      <c r="M153" s="82"/>
      <c r="N153" s="82"/>
      <c r="O153" s="129"/>
      <c r="P153" s="178"/>
      <c r="Q153" s="179"/>
      <c r="R153" s="178"/>
      <c r="S153" s="60" t="s">
        <v>12</v>
      </c>
    </row>
  </sheetData>
  <mergeCells count="36">
    <mergeCell ref="P117:Q117"/>
    <mergeCell ref="D118:E118"/>
    <mergeCell ref="F118:G118"/>
    <mergeCell ref="H118:I118"/>
    <mergeCell ref="D98:I98"/>
    <mergeCell ref="D99:E99"/>
    <mergeCell ref="F99:G99"/>
    <mergeCell ref="H99:I99"/>
    <mergeCell ref="D117:I117"/>
    <mergeCell ref="J117:K117"/>
    <mergeCell ref="D56:I56"/>
    <mergeCell ref="J56:O56"/>
    <mergeCell ref="P56:Q56"/>
    <mergeCell ref="D57:E57"/>
    <mergeCell ref="F57:G57"/>
    <mergeCell ref="H57:I57"/>
    <mergeCell ref="L57:M57"/>
    <mergeCell ref="D43:I43"/>
    <mergeCell ref="J43:O43"/>
    <mergeCell ref="D44:E44"/>
    <mergeCell ref="F44:G44"/>
    <mergeCell ref="H44:I44"/>
    <mergeCell ref="L44:M44"/>
    <mergeCell ref="D12:I12"/>
    <mergeCell ref="D13:I13"/>
    <mergeCell ref="D28:I28"/>
    <mergeCell ref="J28:O28"/>
    <mergeCell ref="D29:E29"/>
    <mergeCell ref="F29:G29"/>
    <mergeCell ref="H29:I29"/>
    <mergeCell ref="L29:M29"/>
    <mergeCell ref="D2:I2"/>
    <mergeCell ref="J2:O2"/>
    <mergeCell ref="D3:E3"/>
    <mergeCell ref="F3:G3"/>
    <mergeCell ref="H3:I3"/>
  </mergeCells>
  <phoneticPr fontId="33" type="noConversion"/>
  <conditionalFormatting sqref="S153">
    <cfRule type="cellIs" dxfId="16" priority="18" stopIfTrue="1" operator="equal">
      <formula>"Yes"</formula>
    </cfRule>
    <cfRule type="cellIs" dxfId="15" priority="19" stopIfTrue="1" operator="notEqual">
      <formula>"Yes"</formula>
    </cfRule>
  </conditionalFormatting>
  <conditionalFormatting sqref="F125">
    <cfRule type="cellIs" dxfId="14" priority="16" stopIfTrue="1" operator="lessThan">
      <formula>R125</formula>
    </cfRule>
  </conditionalFormatting>
  <conditionalFormatting sqref="D131">
    <cfRule type="cellIs" dxfId="13" priority="15" stopIfTrue="1" operator="greaterThan">
      <formula>R131</formula>
    </cfRule>
  </conditionalFormatting>
  <conditionalFormatting sqref="H133">
    <cfRule type="cellIs" dxfId="12" priority="14" stopIfTrue="1" operator="lessThan">
      <formula>R133</formula>
    </cfRule>
  </conditionalFormatting>
  <conditionalFormatting sqref="H137">
    <cfRule type="cellIs" dxfId="11" priority="13" stopIfTrue="1" operator="lessThan">
      <formula>R137</formula>
    </cfRule>
  </conditionalFormatting>
  <conditionalFormatting sqref="G125">
    <cfRule type="cellIs" dxfId="10" priority="20" stopIfTrue="1" operator="lessThan">
      <formula>#REF!</formula>
    </cfRule>
  </conditionalFormatting>
  <conditionalFormatting sqref="E131">
    <cfRule type="cellIs" dxfId="9" priority="21" stopIfTrue="1" operator="greaterThan">
      <formula>$R$131</formula>
    </cfRule>
  </conditionalFormatting>
  <conditionalFormatting sqref="I133 I137">
    <cfRule type="cellIs" dxfId="8" priority="22" stopIfTrue="1" operator="lessThan">
      <formula>$R$137</formula>
    </cfRule>
  </conditionalFormatting>
  <conditionalFormatting sqref="D129">
    <cfRule type="cellIs" dxfId="7" priority="10" stopIfTrue="1" operator="lessThan">
      <formula>R129</formula>
    </cfRule>
  </conditionalFormatting>
  <conditionalFormatting sqref="E129">
    <cfRule type="cellIs" dxfId="6" priority="9" stopIfTrue="1" operator="lessThan">
      <formula>$R$129</formula>
    </cfRule>
  </conditionalFormatting>
  <conditionalFormatting sqref="I141">
    <cfRule type="cellIs" dxfId="5" priority="8" stopIfTrue="1" operator="lessThan">
      <formula>$R$141</formula>
    </cfRule>
  </conditionalFormatting>
  <conditionalFormatting sqref="I143">
    <cfRule type="cellIs" dxfId="4" priority="7" stopIfTrue="1" operator="greaterThan">
      <formula>$R$143</formula>
    </cfRule>
  </conditionalFormatting>
  <conditionalFormatting sqref="H145">
    <cfRule type="cellIs" dxfId="3" priority="4" stopIfTrue="1" operator="lessThan">
      <formula>R145</formula>
    </cfRule>
  </conditionalFormatting>
  <conditionalFormatting sqref="H147">
    <cfRule type="cellIs" dxfId="2" priority="3" stopIfTrue="1" operator="greaterThan">
      <formula>R147</formula>
    </cfRule>
  </conditionalFormatting>
  <conditionalFormatting sqref="F121">
    <cfRule type="cellIs" dxfId="1" priority="1" stopIfTrue="1" operator="lessThan">
      <formula>R121</formula>
    </cfRule>
  </conditionalFormatting>
  <conditionalFormatting sqref="G121">
    <cfRule type="cellIs" dxfId="0" priority="2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7.6.6.2-1 PC3</vt:lpstr>
      <vt:lpstr>7.6.6.2-2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2022-04-15T03:11:00Z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(3)zrakVhEryq1WABS+S5TVklB054HzvBz1jdUOttxnBBz9jkTKcNAORnwr1w7TVUOyhSkKYSso
vOKYIilTPf73fhZ3vkvRIwB3vTm0CjdFKN65zpNsHeSJdR6dueYz5spYKG/zdg71WpY/LCzS
CG9DsKfN5poBbKSZkFGj9VsmGISEcQdzQuMFldnSvu6XRuULWce0HpCGjvIKvgq+O9qfsfKN
2sCAjDvJrzMQSEkKRW</vt:lpwstr>
  </property>
  <property fmtid="{D5CDD505-2E9C-101B-9397-08002B2CF9AE}" pid="9" name="_2015_ms_pID_7253431">
    <vt:lpwstr>37hLtNMiRIEEl6hafBO+5Rxo65KBQpNykacZ7ibNpO4biEtXvzib/j
AuTQeIaJTvmnQnDothTMrWxJdI7mv0TcNSeUveb415jZNZ9gz//SukUnVm8uuD9hMm1gxCgH
VQuzUC8WZZag3EjDHbwW/hZdyLVyuXWyqTrLSePwuxWg4KLqw+HIp06jGBQ3N6iDVDfESUnn
/JZoJMWox4JPO9O0Sq1bjtfRCh1BBd/fPQYM</vt:lpwstr>
  </property>
  <property fmtid="{D5CDD505-2E9C-101B-9397-08002B2CF9AE}" pid="10" name="_2015_ms_pID_7253432">
    <vt:lpwstr>/kf0I4hH9IHVdTaI4QLMnnc=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1649836337</vt:lpwstr>
  </property>
</Properties>
</file>